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 V ŘEŠENÍ\6_SVOBODA\21_34 BD Jindřichova ZTI\ODEVZDÁNÍ DPS\VÝKAZY\"/>
    </mc:Choice>
  </mc:AlternateContent>
  <xr:revisionPtr revIDLastSave="0" documentId="8_{0AF25D63-D49A-4AC8-87EA-A390D7B284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.1.4 D.1.4a_01_1BJ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'D.1.4 D.1.4a_01_1BJ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'D.1.4 D.1.4a_01_1BJ Pol'!$A$1:$X$69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" l="1"/>
  <c r="I51" i="1"/>
  <c r="I17" i="1" s="1"/>
  <c r="I50" i="1"/>
  <c r="I49" i="1"/>
  <c r="G41" i="1"/>
  <c r="I41" i="1" s="1"/>
  <c r="F41" i="1"/>
  <c r="G40" i="1"/>
  <c r="F40" i="1"/>
  <c r="G39" i="1"/>
  <c r="F39" i="1"/>
  <c r="F42" i="1" s="1"/>
  <c r="G23" i="1" s="1"/>
  <c r="G59" i="12"/>
  <c r="G9" i="12"/>
  <c r="I9" i="12"/>
  <c r="K9" i="12"/>
  <c r="M9" i="12"/>
  <c r="O9" i="12"/>
  <c r="O8" i="12" s="1"/>
  <c r="Q9" i="12"/>
  <c r="Q8" i="12" s="1"/>
  <c r="V9" i="12"/>
  <c r="V8" i="12" s="1"/>
  <c r="G11" i="12"/>
  <c r="G8" i="12" s="1"/>
  <c r="I11" i="12"/>
  <c r="I8" i="12" s="1"/>
  <c r="K11" i="12"/>
  <c r="O11" i="12"/>
  <c r="Q11" i="12"/>
  <c r="V11" i="12"/>
  <c r="G13" i="12"/>
  <c r="M13" i="12" s="1"/>
  <c r="I13" i="12"/>
  <c r="K13" i="12"/>
  <c r="O13" i="12"/>
  <c r="Q13" i="12"/>
  <c r="V13" i="12"/>
  <c r="G15" i="12"/>
  <c r="I15" i="12"/>
  <c r="K15" i="12"/>
  <c r="M15" i="12"/>
  <c r="O15" i="12"/>
  <c r="Q15" i="12"/>
  <c r="V15" i="12"/>
  <c r="G17" i="12"/>
  <c r="I17" i="12"/>
  <c r="K17" i="12"/>
  <c r="K8" i="12" s="1"/>
  <c r="M17" i="12"/>
  <c r="O17" i="12"/>
  <c r="Q17" i="12"/>
  <c r="V17" i="12"/>
  <c r="G18" i="12"/>
  <c r="I18" i="12"/>
  <c r="K18" i="12"/>
  <c r="M18" i="12"/>
  <c r="O18" i="12"/>
  <c r="Q18" i="12"/>
  <c r="V18" i="12"/>
  <c r="G19" i="12"/>
  <c r="K19" i="12"/>
  <c r="G20" i="12"/>
  <c r="I20" i="12"/>
  <c r="K20" i="12"/>
  <c r="M20" i="12"/>
  <c r="O20" i="12"/>
  <c r="O19" i="12" s="1"/>
  <c r="Q20" i="12"/>
  <c r="Q19" i="12" s="1"/>
  <c r="V20" i="12"/>
  <c r="V19" i="12" s="1"/>
  <c r="G23" i="12"/>
  <c r="M23" i="12" s="1"/>
  <c r="I23" i="12"/>
  <c r="K23" i="12"/>
  <c r="O23" i="12"/>
  <c r="Q23" i="12"/>
  <c r="V23" i="12"/>
  <c r="G26" i="12"/>
  <c r="I26" i="12"/>
  <c r="K26" i="12"/>
  <c r="M26" i="12"/>
  <c r="O26" i="12"/>
  <c r="Q26" i="12"/>
  <c r="V26" i="12"/>
  <c r="G27" i="12"/>
  <c r="I27" i="12"/>
  <c r="K27" i="12"/>
  <c r="M27" i="12"/>
  <c r="O27" i="12"/>
  <c r="Q27" i="12"/>
  <c r="V27" i="12"/>
  <c r="G28" i="12"/>
  <c r="I28" i="12"/>
  <c r="K28" i="12"/>
  <c r="M28" i="12"/>
  <c r="O28" i="12"/>
  <c r="Q28" i="12"/>
  <c r="V28" i="12"/>
  <c r="G31" i="12"/>
  <c r="M31" i="12" s="1"/>
  <c r="I31" i="12"/>
  <c r="K31" i="12"/>
  <c r="O31" i="12"/>
  <c r="Q31" i="12"/>
  <c r="V31" i="12"/>
  <c r="G32" i="12"/>
  <c r="M32" i="12" s="1"/>
  <c r="I32" i="12"/>
  <c r="I19" i="12" s="1"/>
  <c r="K32" i="12"/>
  <c r="O32" i="12"/>
  <c r="Q32" i="12"/>
  <c r="V32" i="12"/>
  <c r="G34" i="12"/>
  <c r="I34" i="12"/>
  <c r="I33" i="12" s="1"/>
  <c r="K34" i="12"/>
  <c r="M34" i="12"/>
  <c r="O34" i="12"/>
  <c r="Q34" i="12"/>
  <c r="V34" i="12"/>
  <c r="G35" i="12"/>
  <c r="I35" i="12"/>
  <c r="K35" i="12"/>
  <c r="K33" i="12" s="1"/>
  <c r="M35" i="12"/>
  <c r="O35" i="12"/>
  <c r="O33" i="12" s="1"/>
  <c r="Q35" i="12"/>
  <c r="V35" i="12"/>
  <c r="G36" i="12"/>
  <c r="I36" i="12"/>
  <c r="K36" i="12"/>
  <c r="M36" i="12"/>
  <c r="O36" i="12"/>
  <c r="Q36" i="12"/>
  <c r="V36" i="12"/>
  <c r="G37" i="12"/>
  <c r="M37" i="12" s="1"/>
  <c r="I37" i="12"/>
  <c r="K37" i="12"/>
  <c r="O37" i="12"/>
  <c r="Q37" i="12"/>
  <c r="V37" i="12"/>
  <c r="G38" i="12"/>
  <c r="I38" i="12"/>
  <c r="K38" i="12"/>
  <c r="M38" i="12"/>
  <c r="O38" i="12"/>
  <c r="Q38" i="12"/>
  <c r="V38" i="12"/>
  <c r="G39" i="12"/>
  <c r="M39" i="12" s="1"/>
  <c r="I39" i="12"/>
  <c r="K39" i="12"/>
  <c r="O39" i="12"/>
  <c r="Q39" i="12"/>
  <c r="V39" i="12"/>
  <c r="G40" i="12"/>
  <c r="I40" i="12"/>
  <c r="K40" i="12"/>
  <c r="M40" i="12"/>
  <c r="O40" i="12"/>
  <c r="Q40" i="12"/>
  <c r="Q33" i="12" s="1"/>
  <c r="V40" i="12"/>
  <c r="G41" i="12"/>
  <c r="I41" i="12"/>
  <c r="K41" i="12"/>
  <c r="M41" i="12"/>
  <c r="O41" i="12"/>
  <c r="Q41" i="12"/>
  <c r="V41" i="12"/>
  <c r="G42" i="12"/>
  <c r="I42" i="12"/>
  <c r="K42" i="12"/>
  <c r="M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V33" i="12" s="1"/>
  <c r="G46" i="12"/>
  <c r="I46" i="12"/>
  <c r="K46" i="12"/>
  <c r="M46" i="12"/>
  <c r="O46" i="12"/>
  <c r="Q46" i="12"/>
  <c r="V46" i="12"/>
  <c r="G47" i="12"/>
  <c r="I47" i="12"/>
  <c r="K47" i="12"/>
  <c r="M47" i="12"/>
  <c r="O47" i="12"/>
  <c r="Q47" i="12"/>
  <c r="V47" i="12"/>
  <c r="G48" i="12"/>
  <c r="I48" i="12"/>
  <c r="K48" i="12"/>
  <c r="M48" i="12"/>
  <c r="O48" i="12"/>
  <c r="Q48" i="12"/>
  <c r="V48" i="12"/>
  <c r="G49" i="12"/>
  <c r="M49" i="12" s="1"/>
  <c r="I49" i="12"/>
  <c r="K49" i="12"/>
  <c r="O49" i="12"/>
  <c r="Q49" i="12"/>
  <c r="V49" i="12"/>
  <c r="G50" i="12"/>
  <c r="I50" i="12"/>
  <c r="K50" i="12"/>
  <c r="M50" i="12"/>
  <c r="O50" i="12"/>
  <c r="Q50" i="12"/>
  <c r="V50" i="12"/>
  <c r="G51" i="12"/>
  <c r="V51" i="12"/>
  <c r="G52" i="12"/>
  <c r="I52" i="12"/>
  <c r="I51" i="12" s="1"/>
  <c r="K52" i="12"/>
  <c r="K51" i="12" s="1"/>
  <c r="M52" i="12"/>
  <c r="M51" i="12" s="1"/>
  <c r="O52" i="12"/>
  <c r="O51" i="12" s="1"/>
  <c r="Q52" i="12"/>
  <c r="Q51" i="12" s="1"/>
  <c r="V52" i="12"/>
  <c r="G53" i="12"/>
  <c r="I53" i="12"/>
  <c r="K53" i="12"/>
  <c r="M53" i="12"/>
  <c r="O53" i="12"/>
  <c r="Q53" i="12"/>
  <c r="V53" i="12"/>
  <c r="K55" i="12"/>
  <c r="G56" i="12"/>
  <c r="M56" i="12" s="1"/>
  <c r="I56" i="12"/>
  <c r="K56" i="12"/>
  <c r="O56" i="12"/>
  <c r="O55" i="12" s="1"/>
  <c r="Q56" i="12"/>
  <c r="Q55" i="12" s="1"/>
  <c r="V56" i="12"/>
  <c r="V55" i="12" s="1"/>
  <c r="G57" i="12"/>
  <c r="G55" i="12" s="1"/>
  <c r="I57" i="12"/>
  <c r="I55" i="12" s="1"/>
  <c r="K57" i="12"/>
  <c r="O57" i="12"/>
  <c r="Q57" i="12"/>
  <c r="V57" i="12"/>
  <c r="AF59" i="12"/>
  <c r="I20" i="1"/>
  <c r="I19" i="1"/>
  <c r="I18" i="1"/>
  <c r="I16" i="1"/>
  <c r="G42" i="1"/>
  <c r="G25" i="1" s="1"/>
  <c r="H42" i="1"/>
  <c r="J28" i="1"/>
  <c r="J26" i="1"/>
  <c r="G38" i="1"/>
  <c r="F38" i="1"/>
  <c r="J23" i="1"/>
  <c r="J24" i="1"/>
  <c r="J25" i="1"/>
  <c r="J27" i="1"/>
  <c r="E24" i="1"/>
  <c r="G24" i="1"/>
  <c r="E26" i="1"/>
  <c r="G26" i="1"/>
  <c r="I53" i="1" l="1"/>
  <c r="J52" i="1" s="1"/>
  <c r="J51" i="1"/>
  <c r="I40" i="1"/>
  <c r="A27" i="1"/>
  <c r="I39" i="1"/>
  <c r="I42" i="1" s="1"/>
  <c r="J41" i="1" s="1"/>
  <c r="M19" i="12"/>
  <c r="M33" i="12"/>
  <c r="AE59" i="12"/>
  <c r="G33" i="12"/>
  <c r="M57" i="12"/>
  <c r="M55" i="12" s="1"/>
  <c r="M11" i="12"/>
  <c r="M8" i="12" s="1"/>
  <c r="I21" i="1"/>
  <c r="J50" i="1" l="1"/>
  <c r="J49" i="1"/>
  <c r="J53" i="1" s="1"/>
  <c r="J39" i="1"/>
  <c r="J42" i="1" s="1"/>
  <c r="J40" i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Miloš Červený</author>
  </authors>
  <commentList>
    <comment ref="S6" authorId="0" shapeId="0" xr:uid="{09A86FAC-F02D-4B0A-9A17-79A1E471234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1546B51-2899-4822-A639-EB8075D5A43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<sst xmlns="http://schemas.openxmlformats.org/spreadsheetml/2006/main" count="424" uniqueCount="193">
  <si>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</si>
  <si>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</si>
  <si>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</si>
  <si>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</si>
  <si>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</si>
  <si>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</si>
  <si>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</si>
  <si>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</si>
  <si>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</si>
  <si>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</si>
  <si>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</si>
  <si>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</si>
  <si>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</si>
  <si>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</si>
  <si>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</si>
  <si>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</si>
  <si>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</si>
  <si>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</si>
  <si>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</si>
  <si>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</si>
  <si>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</si>
  <si>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</si>
  <si>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</si>
  <si>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</si>
  <si>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</si>
  <si>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</si>
  <si>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</si>
  <si>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</si>
  <si>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</si>
  <si>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</si>
  <si>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</si>
  <si>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</si>
  <si>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</si>
  <si>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</si>
  <si>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</si>
  <si>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</si>
  <si>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</si>
  <si>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</si>
  <si>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</si>
  <si>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</si>
  <si>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</si>
  <si>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</si>
  <si>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</si>
  <si>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D.1.4a_01_1BJ</t>
  </si>
  <si>
    <t>Zdravotechnika - varianta 1 - jedna bytová jednotka</t>
  </si>
  <si>
    <t>D.1.4</t>
  </si>
  <si>
    <t>Technika prostředí staveb</t>
  </si>
  <si>
    <t>Objekt:</t>
  </si>
  <si>
    <t>Rozpočet:</t>
  </si>
  <si>
    <t>Ing. Miloš Červený</t>
  </si>
  <si>
    <t>21_34</t>
  </si>
  <si>
    <t>Rekonstrukce bytových jader, Jindřichova, Brno-Žabovřesky</t>
  </si>
  <si>
    <t>VS-ingline, s.r.o.</t>
  </si>
  <si>
    <t>Družstevní 369</t>
  </si>
  <si>
    <t>Želešice</t>
  </si>
  <si>
    <t>66443</t>
  </si>
  <si>
    <t>07117043</t>
  </si>
  <si>
    <t>CZ07117043</t>
  </si>
  <si>
    <t>7.7.2021</t>
  </si>
  <si>
    <t>Stavba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</si>
  <si>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</si>
  <si>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</si>
  <si>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</si>
  <si>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</si>
  <si>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</si>
  <si>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</si>
  <si>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</si>
  <si>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</si>
  <si>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</si>
  <si>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</si>
  <si>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</si>
  <si>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Předstěnové systémy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</si>
  <si>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</si>
  <si>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</si>
  <si>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</si>
  <si>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</si>
  <si>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</si>
  <si>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</si>
  <si>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</si>
  <si>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</si>
  <si>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</si>
  <si>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</si>
  <si>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</si>
  <si>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</si>
  <si>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</si>
  <si>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</si>
  <si>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</si>
  <si>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</si>
  <si>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</si>
  <si>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</si>
  <si>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</si>
  <si>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</si>
  <si>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</si>
  <si>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</si>
  <si>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</si>
  <si>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</si>
  <si>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</si>
  <si>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</si>
  <si>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</si>
  <si>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</si>
  <si>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</si>
  <si>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721176102R00</t>
  </si>
  <si>
    <t>Potrubí HT připojovací D 40 x 1,8 mm</t>
  </si>
  <si>
    <t>m</t>
  </si>
  <si>
    <t>RTS 21/ I</t>
  </si>
  <si>
    <t>Práce</t>
  </si>
  <si>
    <t>POL1_</t>
  </si>
  <si>
    <t>Potrubí včetně tvarovek. Bez zednických výpomocí.</t>
  </si>
  <si>
    <t>POP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</si>
  <si>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</si>
  <si>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</si>
  <si>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</si>
  <si>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</si>
  <si>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</si>
  <si>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</si>
  <si>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998721204R00</t>
  </si>
  <si>
    <t>Přesun hmot pro vnitřní kanalizaci, výšky do 36 m</t>
  </si>
  <si>
    <t>Přesun hmot</t>
  </si>
  <si>
    <t>POL7_</t>
  </si>
  <si>
    <t>998721292R00</t>
  </si>
  <si>
    <t>Příplatek zvětš. přesun, vnitřní kanaliz. do 100 m</t>
  </si>
  <si>
    <t>722172311R00</t>
  </si>
  <si>
    <t>Potrubí z PPR, D 20x2,8 mm, PN 16, vč.zed.výpom.</t>
  </si>
  <si>
    <t>Potrubí včetně tvarovek a zednických výpomocí.</t>
  </si>
  <si>
    <t>Včetně pomocného lešení o výšce podlahy do 1900 mm a pro zatížení do 1,5 kPa.</t>
  </si>
  <si>
    <t>722172312R00</t>
  </si>
  <si>
    <t>Potrubí z PPR, D 25x3,5 mm, PN 16, vč.zed.výpom.</t>
  </si>
  <si>
    <t>283773024R</t>
  </si>
  <si>
    <t>Izolace potrubí Tubolit DG 22 x 9 mm šedá</t>
  </si>
  <si>
    <t>SPCM</t>
  </si>
  <si>
    <t>Specifikace</t>
  </si>
  <si>
    <t>POL3_</t>
  </si>
  <si>
    <t>283773036R</t>
  </si>
  <si>
    <t>Izolace potrubí Tubolit DG 28 x 9 mm šedá</t>
  </si>
  <si>
    <t>IZOL001</t>
  </si>
  <si>
    <t>Montáž tepelné izolace - Tubolit DG</t>
  </si>
  <si>
    <t xml:space="preserve">m     </t>
  </si>
  <si>
    <t>Vlastní</t>
  </si>
  <si>
    <t>Indiv</t>
  </si>
  <si>
    <t>Odkaz na mn. položky pořadí 9 : 12,00000</t>
  </si>
  <si>
    <t>VV</t>
  </si>
  <si>
    <t>Odkaz na mn. položky pořadí 10 : 4,00000</t>
  </si>
  <si>
    <t>722235112R00</t>
  </si>
  <si>
    <t>Kohout vod.kul.,vnitř.-vnitř.z.IVAR PERFECTA DN 20</t>
  </si>
  <si>
    <t>kus</t>
  </si>
  <si>
    <t>722264218R00</t>
  </si>
  <si>
    <t>Vodoměr bytový DN 20x130 mm, Qn 2,5</t>
  </si>
  <si>
    <t>725823114RT1</t>
  </si>
  <si>
    <t>Baterie dřezová stojánková ruční, bez otvír.odpadu standardní</t>
  </si>
  <si>
    <t>725814102R00</t>
  </si>
  <si>
    <t>Ventil rohový IVAR.PARSEK DN 15 x DN 10</t>
  </si>
  <si>
    <t>soubor</t>
  </si>
  <si>
    <t>725860201RT1</t>
  </si>
  <si>
    <t>Sifon dřezový HL100, 6/4 ", přípoj myčka, pračka zpětná klapka, D 40, 50 mm, kulový kloub na odtoku</t>
  </si>
  <si>
    <t>725814101R00</t>
  </si>
  <si>
    <t>Ventil rohový s filtrem IVAR.KING DN 15 x DN 10</t>
  </si>
  <si>
    <t>725814126R00</t>
  </si>
  <si>
    <t>Ventil pračkový IVAR.ART.240 DN 15 x DN 20</t>
  </si>
  <si>
    <t>725860181RT1</t>
  </si>
  <si>
    <t>Sifon pračkový HL404.1, D 40/50 mm nerezový podomít.uzáv. s přivzd.vent. krycí deska 225x100mm</t>
  </si>
  <si>
    <t>725017162R00.1</t>
  </si>
  <si>
    <t>Umyvadlo na šrouby, 55 x 37 cm, bílé, vč. montážní sady</t>
  </si>
  <si>
    <t>725860251R00</t>
  </si>
  <si>
    <t>Sifon umyvadlový chromovaný Raf SV1410</t>
  </si>
  <si>
    <t>725860262R00</t>
  </si>
  <si>
    <t>Výpusť umyvadlová , s tlakovým uzávěrem SV1451</t>
  </si>
  <si>
    <t>725823111RT1</t>
  </si>
  <si>
    <t>Baterie umyvadlová stoján. ruční, bez otvír.odpadu standardní</t>
  </si>
  <si>
    <t>725018111R00.1</t>
  </si>
  <si>
    <t>Vana akrylátová asymetrická levá/pravá, vč. nožiček 150x75</t>
  </si>
  <si>
    <t>725860190RT1</t>
  </si>
  <si>
    <t>Sifon vanový PP HL500, D 40,50 mm samočistící s nastavitelným odpadem 5/4 "</t>
  </si>
  <si>
    <t>725845111RT1</t>
  </si>
  <si>
    <t>Baterie sprchová nástěnná ruční, bez příslušenství standardní</t>
  </si>
  <si>
    <t>SPRCH01</t>
  </si>
  <si>
    <t>Sprchový set s držákem</t>
  </si>
  <si>
    <t>725014131RT1</t>
  </si>
  <si>
    <t xml:space="preserve">Klozet závěsný s hlubokým splachováním + sedátko, bílý včetně sedátka v bílé barvě </t>
  </si>
  <si>
    <t>998725204R00</t>
  </si>
  <si>
    <t>Přesun hmot pro zařizovací předměty, výšky do 36 m</t>
  </si>
  <si>
    <t>998726224R00</t>
  </si>
  <si>
    <t>Přesun hmot pro předstěnové systémy, výšky do 36 m</t>
  </si>
  <si>
    <t>726211321R00</t>
  </si>
  <si>
    <t xml:space="preserve">Modul-WC předstěnový </t>
  </si>
  <si>
    <t>Včetně dodávky a připevnění montážního prvku vč. napojení na kanalizační popř. vodovodní potrubí.</t>
  </si>
  <si>
    <t>998722204R00</t>
  </si>
  <si>
    <t>Přesun hmot pro vnitřní vodovod, výšky do 36 m</t>
  </si>
  <si>
    <t>998722293R00</t>
  </si>
  <si>
    <t>Příplatek zvětš. přesun, vnitřní vodovod do 500 m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</si>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</sst>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15" fillId="3" borderId="37" xfId="0" applyNumberFormat="1" applyFont="1" applyFill="1" applyBorder="1" applyAlignment="1">
      <alignment vertical="center" wrapText="1" shrinkToFit="1"/>
    </xf>
    <xf numFmtId="4" fontId="15" fillId="3" borderId="37" xfId="0" applyNumberFormat="1" applyFont="1" applyFill="1" applyBorder="1" applyAlignment="1">
      <alignment vertical="center" shrinkToFit="1"/>
    </xf>
    <xf numFmtId="4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4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NumberFormat="1" applyFont="1" applyBorder="1" applyAlignment="1">
      <alignment vertical="top" wrapTex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sheetProtection algorithmName="SHA-512" hashValue="B6a6Ozca4RecuKahQW1R+3yzffcze+5YxOUsLlhwqKBch7/fZ7mQaN+VK2UUWqc8i7TvLLrSgq/QVLqeqM4bxg==" saltValue="sTGPxYL+f58wtcnrKWYQ0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6"/>
  <sheetViews>
    <sheetView showGridLines="0" topLeftCell="B1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24</v>
      </c>
      <c r="C2" s="113"/>
      <c r="D2" s="114" t="s">
        <v>50</v>
      </c>
      <c r="E2" s="115" t="s">
        <v>51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535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11" t="s">
        <v>52</v>
      </c>
      <c r="H8" s="18" t="s">
        <v>42</v>
      </c>
      <c r="I8" s="130" t="s">
        <v>56</v>
      </c>
      <c r="J8" s="8"/>
    </row>
    <row r="9" spans="1:15" ht="15.75" hidden="1" customHeight="1" x14ac:dyDescent="0.2">
      <c r="A9" s="2"/>
      <c r="B9" s="2"/>
      <c r="D9" s="111" t="s">
        <v>53</v>
      </c>
      <c r="H9" s="18" t="s">
        <v>36</v>
      </c>
      <c r="I9" s="130" t="s">
        <v>57</v>
      </c>
      <c r="J9" s="8"/>
    </row>
    <row r="10" spans="1:15" ht="15.75" hidden="1" customHeight="1" x14ac:dyDescent="0.2">
      <c r="A10" s="2"/>
      <c r="B10" s="35"/>
      <c r="C10" s="55"/>
      <c r="D10" s="110" t="s">
        <v>55</v>
      </c>
      <c r="E10" s="129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201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SUMIF(F49:F52,A16,I49:I52)+SUMIF(F49:F52,"PSU",I49:I52)</f>
        <v>0</v>
      </c>
      <c r="J16" s="83"/>
    </row>
    <row r="17" spans="1:10" ht="23.25" customHeight="1" x14ac:dyDescent="0.2">
      <c r="A17" s="201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SUMIF(F49:F52,A17,I49:I52)</f>
        <v>0</v>
      </c>
      <c r="J17" s="83"/>
    </row>
    <row r="18" spans="1:10" ht="23.25" customHeight="1" x14ac:dyDescent="0.2">
      <c r="A18" s="201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SUMIF(F49:F52,A18,I49:I52)</f>
        <v>0</v>
      </c>
      <c r="J18" s="83"/>
    </row>
    <row r="19" spans="1:10" ht="23.25" customHeight="1" x14ac:dyDescent="0.2">
      <c r="A19" s="201" t="s">
        <v>72</v>
      </c>
      <c r="B19" s="38" t="s">
        <v>29</v>
      </c>
      <c r="C19" s="60"/>
      <c r="D19" s="61"/>
      <c r="E19" s="81"/>
      <c r="F19" s="82"/>
      <c r="G19" s="81"/>
      <c r="H19" s="82"/>
      <c r="I19" s="81">
        <f>SUMIF(F49:F52,A19,I49:I52)</f>
        <v>0</v>
      </c>
      <c r="J19" s="83"/>
    </row>
    <row r="20" spans="1:10" ht="23.25" customHeight="1" x14ac:dyDescent="0.2">
      <c r="A20" s="201" t="s">
        <v>73</v>
      </c>
      <c r="B20" s="38" t="s">
        <v>30</v>
      </c>
      <c r="C20" s="60"/>
      <c r="D20" s="61"/>
      <c r="E20" s="81"/>
      <c r="F20" s="82"/>
      <c r="G20" s="81"/>
      <c r="H20" s="82"/>
      <c r="I20" s="81">
        <f>SUMIF(F49:F52,A20,I49:I52)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1" t="s">
        <v>25</v>
      </c>
      <c r="C28" s="172"/>
      <c r="D28" s="172"/>
      <c r="E28" s="173"/>
      <c r="F28" s="174"/>
      <c r="G28" s="175">
        <f>A27</f>
        <v>0</v>
      </c>
      <c r="H28" s="175"/>
      <c r="I28" s="175"/>
      <c r="J28" s="176" t="str">
        <f t="shared" si="0"/>
        <v>CZK</v>
      </c>
    </row>
    <row r="29" spans="1:10" ht="27.75" hidden="1" customHeight="1" thickBot="1" x14ac:dyDescent="0.25">
      <c r="A29" s="2"/>
      <c r="B29" s="171" t="s">
        <v>37</v>
      </c>
      <c r="C29" s="177"/>
      <c r="D29" s="177"/>
      <c r="E29" s="177"/>
      <c r="F29" s="178"/>
      <c r="G29" s="179">
        <f>ZakladDPHSni+DPHSni+ZakladDPHZakl+DPHZakl+Zaokrouhleni</f>
        <v>0</v>
      </c>
      <c r="H29" s="179"/>
      <c r="I29" s="179"/>
      <c r="J29" s="180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 t="s">
        <v>58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40" t="s">
        <v>17</v>
      </c>
      <c r="C37" s="141"/>
      <c r="D37" s="141"/>
      <c r="E37" s="141"/>
      <c r="F37" s="142"/>
      <c r="G37" s="142"/>
      <c r="H37" s="142"/>
      <c r="I37" s="142"/>
      <c r="J37" s="143"/>
    </row>
    <row r="38" spans="1:10" ht="25.5" hidden="1" customHeight="1" x14ac:dyDescent="0.2">
      <c r="A38" s="139" t="s">
        <v>39</v>
      </c>
      <c r="B38" s="144" t="s">
        <v>18</v>
      </c>
      <c r="C38" s="145" t="s">
        <v>6</v>
      </c>
      <c r="D38" s="145"/>
      <c r="E38" s="145"/>
      <c r="F38" s="146" t="str">
        <f>B23</f>
        <v>Základ pro sníženou DPH</v>
      </c>
      <c r="G38" s="146" t="str">
        <f>B25</f>
        <v>Základ pro základní DPH</v>
      </c>
      <c r="H38" s="147" t="s">
        <v>19</v>
      </c>
      <c r="I38" s="148" t="s">
        <v>1</v>
      </c>
      <c r="J38" s="149" t="s">
        <v>0</v>
      </c>
    </row>
    <row r="39" spans="1:10" ht="25.5" hidden="1" customHeight="1" x14ac:dyDescent="0.2">
      <c r="A39" s="139">
        <v>1</v>
      </c>
      <c r="B39" s="150" t="s">
        <v>59</v>
      </c>
      <c r="C39" s="151"/>
      <c r="D39" s="151"/>
      <c r="E39" s="151"/>
      <c r="F39" s="152">
        <f>'D.1.4 D.1.4a_01_1BJ Pol'!AE59</f>
        <v>0</v>
      </c>
      <c r="G39" s="153">
        <f>'D.1.4 D.1.4a_01_1BJ Pol'!AF59</f>
        <v>0</v>
      </c>
      <c r="H39" s="154"/>
      <c r="I39" s="155">
        <f>F39+G39+H39</f>
        <v>0</v>
      </c>
      <c r="J39" s="156" t="str">
        <f>IF(_xlfn.SINGLE(CenaCelkemVypocet)=0,"",I39/_xlfn.SINGLE(CenaCelkemVypocet)*100)</f>
        <v/>
      </c>
    </row>
    <row r="40" spans="1:10" ht="25.5" hidden="1" customHeight="1" x14ac:dyDescent="0.2">
      <c r="A40" s="139">
        <v>2</v>
      </c>
      <c r="B40" s="157" t="s">
        <v>45</v>
      </c>
      <c r="C40" s="158" t="s">
        <v>46</v>
      </c>
      <c r="D40" s="158"/>
      <c r="E40" s="158"/>
      <c r="F40" s="159">
        <f>'D.1.4 D.1.4a_01_1BJ Pol'!AE59</f>
        <v>0</v>
      </c>
      <c r="G40" s="160">
        <f>'D.1.4 D.1.4a_01_1BJ Pol'!AF59</f>
        <v>0</v>
      </c>
      <c r="H40" s="160"/>
      <c r="I40" s="161">
        <f>F40+G40+H40</f>
        <v>0</v>
      </c>
      <c r="J40" s="162" t="str">
        <f>IF(_xlfn.SINGLE(CenaCelkemVypocet)=0,"",I40/_xlfn.SINGLE(CenaCelkemVypocet)*100)</f>
        <v/>
      </c>
    </row>
    <row r="41" spans="1:10" ht="25.5" hidden="1" customHeight="1" x14ac:dyDescent="0.2">
      <c r="A41" s="139">
        <v>3</v>
      </c>
      <c r="B41" s="163" t="s">
        <v>43</v>
      </c>
      <c r="C41" s="151" t="s">
        <v>44</v>
      </c>
      <c r="D41" s="151"/>
      <c r="E41" s="151"/>
      <c r="F41" s="164">
        <f>'D.1.4 D.1.4a_01_1BJ Pol'!AE59</f>
        <v>0</v>
      </c>
      <c r="G41" s="154">
        <f>'D.1.4 D.1.4a_01_1BJ Pol'!AF59</f>
        <v>0</v>
      </c>
      <c r="H41" s="154"/>
      <c r="I41" s="155">
        <f>F41+G41+H41</f>
        <v>0</v>
      </c>
      <c r="J41" s="156" t="str">
        <f>IF(_xlfn.SINGLE(CenaCelkemVypocet)=0,"",I41/_xlfn.SINGLE(CenaCelkemVypocet)*100)</f>
        <v/>
      </c>
    </row>
    <row r="42" spans="1:10" ht="25.5" hidden="1" customHeight="1" x14ac:dyDescent="0.2">
      <c r="A42" s="139"/>
      <c r="B42" s="165" t="s">
        <v>60</v>
      </c>
      <c r="C42" s="166"/>
      <c r="D42" s="166"/>
      <c r="E42" s="166"/>
      <c r="F42" s="167">
        <f>SUMIF(A39:A41,"=1",F39:F41)</f>
        <v>0</v>
      </c>
      <c r="G42" s="168">
        <f>SUMIF(A39:A41,"=1",G39:G41)</f>
        <v>0</v>
      </c>
      <c r="H42" s="168">
        <f>SUMIF(A39:A41,"=1",H39:H41)</f>
        <v>0</v>
      </c>
      <c r="I42" s="169">
        <f>SUMIF(A39:A41,"=1",I39:I41)</f>
        <v>0</v>
      </c>
      <c r="J42" s="170">
        <f>SUMIF(A39:A41,"=1",J39:J41)</f>
        <v>0</v>
      </c>
    </row>
    <row r="46" spans="1:10" ht="15.75" x14ac:dyDescent="0.25">
      <c r="B46" s="181" t="s">
        <v>62</v>
      </c>
    </row>
    <row r="48" spans="1:10" ht="25.5" customHeight="1" x14ac:dyDescent="0.2">
      <c r="A48" s="183"/>
      <c r="B48" s="186" t="s">
        <v>18</v>
      </c>
      <c r="C48" s="186" t="s">
        <v>6</v>
      </c>
      <c r="D48" s="187"/>
      <c r="E48" s="187"/>
      <c r="F48" s="188" t="s">
        <v>63</v>
      </c>
      <c r="G48" s="188"/>
      <c r="H48" s="188"/>
      <c r="I48" s="188" t="s">
        <v>31</v>
      </c>
      <c r="J48" s="188" t="s">
        <v>0</v>
      </c>
    </row>
    <row r="49" spans="1:10" ht="36.75" customHeight="1" x14ac:dyDescent="0.2">
      <c r="A49" s="184"/>
      <c r="B49" s="189" t="s">
        <v>64</v>
      </c>
      <c r="C49" s="190" t="s">
        <v>65</v>
      </c>
      <c r="D49" s="191"/>
      <c r="E49" s="191"/>
      <c r="F49" s="197" t="s">
        <v>27</v>
      </c>
      <c r="G49" s="198"/>
      <c r="H49" s="198"/>
      <c r="I49" s="198">
        <f>'D.1.4 D.1.4a_01_1BJ Pol'!G8</f>
        <v>0</v>
      </c>
      <c r="J49" s="195" t="str">
        <f>IF(I53=0,"",I49/I53*100)</f>
        <v/>
      </c>
    </row>
    <row r="50" spans="1:10" ht="36.75" customHeight="1" x14ac:dyDescent="0.2">
      <c r="A50" s="184"/>
      <c r="B50" s="189" t="s">
        <v>66</v>
      </c>
      <c r="C50" s="190" t="s">
        <v>67</v>
      </c>
      <c r="D50" s="191"/>
      <c r="E50" s="191"/>
      <c r="F50" s="197" t="s">
        <v>27</v>
      </c>
      <c r="G50" s="198"/>
      <c r="H50" s="198"/>
      <c r="I50" s="198">
        <f>'D.1.4 D.1.4a_01_1BJ Pol'!G19+'D.1.4 D.1.4a_01_1BJ Pol'!G55</f>
        <v>0</v>
      </c>
      <c r="J50" s="195" t="str">
        <f>IF(I53=0,"",I50/I53*100)</f>
        <v/>
      </c>
    </row>
    <row r="51" spans="1:10" ht="36.75" customHeight="1" x14ac:dyDescent="0.2">
      <c r="A51" s="184"/>
      <c r="B51" s="189" t="s">
        <v>68</v>
      </c>
      <c r="C51" s="190" t="s">
        <v>69</v>
      </c>
      <c r="D51" s="191"/>
      <c r="E51" s="191"/>
      <c r="F51" s="197" t="s">
        <v>27</v>
      </c>
      <c r="G51" s="198"/>
      <c r="H51" s="198"/>
      <c r="I51" s="198">
        <f>'D.1.4 D.1.4a_01_1BJ Pol'!G33</f>
        <v>0</v>
      </c>
      <c r="J51" s="195" t="str">
        <f>IF(I53=0,"",I51/I53*100)</f>
        <v/>
      </c>
    </row>
    <row r="52" spans="1:10" ht="36.75" customHeight="1" x14ac:dyDescent="0.2">
      <c r="A52" s="184"/>
      <c r="B52" s="189" t="s">
        <v>70</v>
      </c>
      <c r="C52" s="190" t="s">
        <v>71</v>
      </c>
      <c r="D52" s="191"/>
      <c r="E52" s="191"/>
      <c r="F52" s="197" t="s">
        <v>27</v>
      </c>
      <c r="G52" s="198"/>
      <c r="H52" s="198"/>
      <c r="I52" s="198">
        <f>'D.1.4 D.1.4a_01_1BJ Pol'!G51</f>
        <v>0</v>
      </c>
      <c r="J52" s="195" t="str">
        <f>IF(I53=0,"",I52/I53*100)</f>
        <v/>
      </c>
    </row>
    <row r="53" spans="1:10" ht="25.5" customHeight="1" x14ac:dyDescent="0.2">
      <c r="A53" s="185"/>
      <c r="B53" s="192" t="s">
        <v>1</v>
      </c>
      <c r="C53" s="193"/>
      <c r="D53" s="194"/>
      <c r="E53" s="194"/>
      <c r="F53" s="199"/>
      <c r="G53" s="200"/>
      <c r="H53" s="200"/>
      <c r="I53" s="200">
        <f>SUM(I49:I52)</f>
        <v>0</v>
      </c>
      <c r="J53" s="196">
        <f>SUM(J49:J52)</f>
        <v>0</v>
      </c>
    </row>
    <row r="54" spans="1:10" x14ac:dyDescent="0.2">
      <c r="F54" s="137"/>
      <c r="G54" s="137"/>
      <c r="H54" s="137"/>
      <c r="I54" s="137"/>
      <c r="J54" s="138"/>
    </row>
    <row r="55" spans="1:10" x14ac:dyDescent="0.2">
      <c r="F55" s="137"/>
      <c r="G55" s="137"/>
      <c r="H55" s="137"/>
      <c r="I55" s="137"/>
      <c r="J55" s="138"/>
    </row>
    <row r="56" spans="1:10" x14ac:dyDescent="0.2">
      <c r="F56" s="137"/>
      <c r="G56" s="137"/>
      <c r="H56" s="137"/>
      <c r="I56" s="137"/>
      <c r="J56" s="138"/>
    </row>
  </sheetData>
  <sheetProtection algorithmName="SHA-512" hashValue="5y6l8g7rbxY9gmOcw+3pZ3sCeJHGcGks0RqEyUU85BfHCFrau82Qvqn8HBObWM7SJIQlVtt1sUh77rNNs+LJ1A==" saltValue="kBYImhMoAaOrWLtzdO3qK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C50:E50"/>
    <mergeCell ref="C51:E51"/>
    <mergeCell ref="C52:E52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Q+QjzGr35+svv+pm5Omk2td4gxeJ0TdX9gMJdN89SD0Mudcsgi01WgU6k0TnNT0PZBh4Qnlqu9Cghv+ZxAiBIg==" saltValue="cdktbjKhaHxXk91yEp47e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1F0A-82CE-4E4F-AD18-F206F872E2F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2" customWidth="1"/>
    <col min="3" max="3" width="38.28515625" style="18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2" t="s">
        <v>7</v>
      </c>
      <c r="B1" s="202"/>
      <c r="C1" s="202"/>
      <c r="D1" s="202"/>
      <c r="E1" s="202"/>
      <c r="F1" s="202"/>
      <c r="G1" s="202"/>
      <c r="AG1" t="s">
        <v>74</v>
      </c>
    </row>
    <row r="2" spans="1:60" ht="24.95" customHeight="1" x14ac:dyDescent="0.2">
      <c r="A2" s="203" t="s">
        <v>8</v>
      </c>
      <c r="B2" s="49" t="s">
        <v>50</v>
      </c>
      <c r="C2" s="206" t="s">
        <v>51</v>
      </c>
      <c r="D2" s="204"/>
      <c r="E2" s="204"/>
      <c r="F2" s="204"/>
      <c r="G2" s="205"/>
      <c r="AG2" t="s">
        <v>75</v>
      </c>
    </row>
    <row r="3" spans="1:60" ht="24.95" customHeight="1" x14ac:dyDescent="0.2">
      <c r="A3" s="203" t="s">
        <v>9</v>
      </c>
      <c r="B3" s="49" t="s">
        <v>45</v>
      </c>
      <c r="C3" s="206" t="s">
        <v>46</v>
      </c>
      <c r="D3" s="204"/>
      <c r="E3" s="204"/>
      <c r="F3" s="204"/>
      <c r="G3" s="205"/>
      <c r="AC3" s="182" t="s">
        <v>75</v>
      </c>
      <c r="AG3" t="s">
        <v>76</v>
      </c>
    </row>
    <row r="4" spans="1:60" ht="24.95" customHeight="1" x14ac:dyDescent="0.2">
      <c r="A4" s="207" t="s">
        <v>10</v>
      </c>
      <c r="B4" s="208" t="s">
        <v>43</v>
      </c>
      <c r="C4" s="209" t="s">
        <v>44</v>
      </c>
      <c r="D4" s="210"/>
      <c r="E4" s="210"/>
      <c r="F4" s="210"/>
      <c r="G4" s="211"/>
      <c r="AG4" t="s">
        <v>77</v>
      </c>
    </row>
    <row r="5" spans="1:60" x14ac:dyDescent="0.2">
      <c r="D5" s="10"/>
    </row>
    <row r="6" spans="1:60" ht="38.25" x14ac:dyDescent="0.2">
      <c r="A6" s="213" t="s">
        <v>78</v>
      </c>
      <c r="B6" s="215" t="s">
        <v>79</v>
      </c>
      <c r="C6" s="215" t="s">
        <v>80</v>
      </c>
      <c r="D6" s="214" t="s">
        <v>81</v>
      </c>
      <c r="E6" s="213" t="s">
        <v>82</v>
      </c>
      <c r="F6" s="212" t="s">
        <v>83</v>
      </c>
      <c r="G6" s="213" t="s">
        <v>31</v>
      </c>
      <c r="H6" s="216" t="s">
        <v>32</v>
      </c>
      <c r="I6" s="216" t="s">
        <v>84</v>
      </c>
      <c r="J6" s="216" t="s">
        <v>33</v>
      </c>
      <c r="K6" s="216" t="s">
        <v>85</v>
      </c>
      <c r="L6" s="216" t="s">
        <v>86</v>
      </c>
      <c r="M6" s="216" t="s">
        <v>87</v>
      </c>
      <c r="N6" s="216" t="s">
        <v>88</v>
      </c>
      <c r="O6" s="216" t="s">
        <v>89</v>
      </c>
      <c r="P6" s="216" t="s">
        <v>90</v>
      </c>
      <c r="Q6" s="216" t="s">
        <v>91</v>
      </c>
      <c r="R6" s="216" t="s">
        <v>92</v>
      </c>
      <c r="S6" s="216" t="s">
        <v>93</v>
      </c>
      <c r="T6" s="216" t="s">
        <v>94</v>
      </c>
      <c r="U6" s="216" t="s">
        <v>95</v>
      </c>
      <c r="V6" s="216" t="s">
        <v>96</v>
      </c>
      <c r="W6" s="216" t="s">
        <v>97</v>
      </c>
      <c r="X6" s="216" t="s">
        <v>98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</row>
    <row r="8" spans="1:60" x14ac:dyDescent="0.2">
      <c r="A8" s="242" t="s">
        <v>99</v>
      </c>
      <c r="B8" s="243" t="s">
        <v>64</v>
      </c>
      <c r="C8" s="268" t="s">
        <v>65</v>
      </c>
      <c r="D8" s="244"/>
      <c r="E8" s="245"/>
      <c r="F8" s="246"/>
      <c r="G8" s="247">
        <f>SUMIF(AG9:AG18,"&lt;&gt;NOR",G9:G18)</f>
        <v>0</v>
      </c>
      <c r="H8" s="241"/>
      <c r="I8" s="241">
        <f>SUM(I9:I18)</f>
        <v>0</v>
      </c>
      <c r="J8" s="241"/>
      <c r="K8" s="241">
        <f>SUM(K9:K18)</f>
        <v>0</v>
      </c>
      <c r="L8" s="241"/>
      <c r="M8" s="241">
        <f>SUM(M9:M18)</f>
        <v>0</v>
      </c>
      <c r="N8" s="241"/>
      <c r="O8" s="241">
        <f>SUM(O9:O18)</f>
        <v>0</v>
      </c>
      <c r="P8" s="241"/>
      <c r="Q8" s="241">
        <f>SUM(Q9:Q18)</f>
        <v>0</v>
      </c>
      <c r="R8" s="241"/>
      <c r="S8" s="241"/>
      <c r="T8" s="241"/>
      <c r="U8" s="241"/>
      <c r="V8" s="241">
        <f>SUM(V9:V18)</f>
        <v>3.9399999999999995</v>
      </c>
      <c r="W8" s="241"/>
      <c r="X8" s="241"/>
      <c r="AG8" t="s">
        <v>100</v>
      </c>
    </row>
    <row r="9" spans="1:60" outlineLevel="1" x14ac:dyDescent="0.2">
      <c r="A9" s="252">
        <v>1</v>
      </c>
      <c r="B9" s="253" t="s">
        <v>101</v>
      </c>
      <c r="C9" s="269" t="s">
        <v>102</v>
      </c>
      <c r="D9" s="254" t="s">
        <v>103</v>
      </c>
      <c r="E9" s="255">
        <v>3</v>
      </c>
      <c r="F9" s="256"/>
      <c r="G9" s="257">
        <f>ROUND(E9*F9,2)</f>
        <v>0</v>
      </c>
      <c r="H9" s="238"/>
      <c r="I9" s="237">
        <f>ROUND(E9*H9,2)</f>
        <v>0</v>
      </c>
      <c r="J9" s="238"/>
      <c r="K9" s="237">
        <f>ROUND(E9*J9,2)</f>
        <v>0</v>
      </c>
      <c r="L9" s="237">
        <v>15</v>
      </c>
      <c r="M9" s="237">
        <f>G9*(1+L9/100)</f>
        <v>0</v>
      </c>
      <c r="N9" s="237">
        <v>3.8000000000000002E-4</v>
      </c>
      <c r="O9" s="237">
        <f>ROUND(E9*N9,2)</f>
        <v>0</v>
      </c>
      <c r="P9" s="237">
        <v>0</v>
      </c>
      <c r="Q9" s="237">
        <f>ROUND(E9*P9,2)</f>
        <v>0</v>
      </c>
      <c r="R9" s="237"/>
      <c r="S9" s="237" t="s">
        <v>104</v>
      </c>
      <c r="T9" s="237" t="s">
        <v>104</v>
      </c>
      <c r="U9" s="237">
        <v>0.32</v>
      </c>
      <c r="V9" s="237">
        <f>ROUND(E9*U9,2)</f>
        <v>0.96</v>
      </c>
      <c r="W9" s="237"/>
      <c r="X9" s="237" t="s">
        <v>105</v>
      </c>
      <c r="Y9" s="217"/>
      <c r="Z9" s="217"/>
      <c r="AA9" s="217"/>
      <c r="AB9" s="217"/>
      <c r="AC9" s="217"/>
      <c r="AD9" s="217"/>
      <c r="AE9" s="217"/>
      <c r="AF9" s="217"/>
      <c r="AG9" s="217" t="s">
        <v>106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34"/>
      <c r="B10" s="235"/>
      <c r="C10" s="270" t="s">
        <v>107</v>
      </c>
      <c r="D10" s="258"/>
      <c r="E10" s="258"/>
      <c r="F10" s="258"/>
      <c r="G10" s="258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17"/>
      <c r="Z10" s="217"/>
      <c r="AA10" s="217"/>
      <c r="AB10" s="217"/>
      <c r="AC10" s="217"/>
      <c r="AD10" s="217"/>
      <c r="AE10" s="217"/>
      <c r="AF10" s="217"/>
      <c r="AG10" s="217" t="s">
        <v>108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52">
        <v>2</v>
      </c>
      <c r="B11" s="253" t="s">
        <v>109</v>
      </c>
      <c r="C11" s="269" t="s">
        <v>110</v>
      </c>
      <c r="D11" s="254" t="s">
        <v>103</v>
      </c>
      <c r="E11" s="255">
        <v>4.9000000000000004</v>
      </c>
      <c r="F11" s="256"/>
      <c r="G11" s="257">
        <f>ROUND(E11*F11,2)</f>
        <v>0</v>
      </c>
      <c r="H11" s="238"/>
      <c r="I11" s="237">
        <f>ROUND(E11*H11,2)</f>
        <v>0</v>
      </c>
      <c r="J11" s="238"/>
      <c r="K11" s="237">
        <f>ROUND(E11*J11,2)</f>
        <v>0</v>
      </c>
      <c r="L11" s="237">
        <v>15</v>
      </c>
      <c r="M11" s="237">
        <f>G11*(1+L11/100)</f>
        <v>0</v>
      </c>
      <c r="N11" s="237">
        <v>4.6999999999999999E-4</v>
      </c>
      <c r="O11" s="237">
        <f>ROUND(E11*N11,2)</f>
        <v>0</v>
      </c>
      <c r="P11" s="237">
        <v>0</v>
      </c>
      <c r="Q11" s="237">
        <f>ROUND(E11*P11,2)</f>
        <v>0</v>
      </c>
      <c r="R11" s="237"/>
      <c r="S11" s="237" t="s">
        <v>104</v>
      </c>
      <c r="T11" s="237" t="s">
        <v>104</v>
      </c>
      <c r="U11" s="237">
        <v>0.35899999999999999</v>
      </c>
      <c r="V11" s="237">
        <f>ROUND(E11*U11,2)</f>
        <v>1.76</v>
      </c>
      <c r="W11" s="237"/>
      <c r="X11" s="237" t="s">
        <v>105</v>
      </c>
      <c r="Y11" s="217"/>
      <c r="Z11" s="217"/>
      <c r="AA11" s="217"/>
      <c r="AB11" s="217"/>
      <c r="AC11" s="217"/>
      <c r="AD11" s="217"/>
      <c r="AE11" s="217"/>
      <c r="AF11" s="217"/>
      <c r="AG11" s="217" t="s">
        <v>106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1" x14ac:dyDescent="0.2">
      <c r="A12" s="234"/>
      <c r="B12" s="235"/>
      <c r="C12" s="270" t="s">
        <v>107</v>
      </c>
      <c r="D12" s="258"/>
      <c r="E12" s="258"/>
      <c r="F12" s="258"/>
      <c r="G12" s="258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17"/>
      <c r="Z12" s="217"/>
      <c r="AA12" s="217"/>
      <c r="AB12" s="217"/>
      <c r="AC12" s="217"/>
      <c r="AD12" s="217"/>
      <c r="AE12" s="217"/>
      <c r="AF12" s="217"/>
      <c r="AG12" s="217" t="s">
        <v>108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52">
        <v>3</v>
      </c>
      <c r="B13" s="253" t="s">
        <v>111</v>
      </c>
      <c r="C13" s="269" t="s">
        <v>112</v>
      </c>
      <c r="D13" s="254" t="s">
        <v>103</v>
      </c>
      <c r="E13" s="255">
        <v>0.75</v>
      </c>
      <c r="F13" s="256"/>
      <c r="G13" s="257">
        <f>ROUND(E13*F13,2)</f>
        <v>0</v>
      </c>
      <c r="H13" s="238"/>
      <c r="I13" s="237">
        <f>ROUND(E13*H13,2)</f>
        <v>0</v>
      </c>
      <c r="J13" s="238"/>
      <c r="K13" s="237">
        <f>ROUND(E13*J13,2)</f>
        <v>0</v>
      </c>
      <c r="L13" s="237">
        <v>15</v>
      </c>
      <c r="M13" s="237">
        <f>G13*(1+L13/100)</f>
        <v>0</v>
      </c>
      <c r="N13" s="237">
        <v>6.9999999999999999E-4</v>
      </c>
      <c r="O13" s="237">
        <f>ROUND(E13*N13,2)</f>
        <v>0</v>
      </c>
      <c r="P13" s="237">
        <v>0</v>
      </c>
      <c r="Q13" s="237">
        <f>ROUND(E13*P13,2)</f>
        <v>0</v>
      </c>
      <c r="R13" s="237"/>
      <c r="S13" s="237" t="s">
        <v>104</v>
      </c>
      <c r="T13" s="237" t="s">
        <v>104</v>
      </c>
      <c r="U13" s="237">
        <v>0.45200000000000001</v>
      </c>
      <c r="V13" s="237">
        <f>ROUND(E13*U13,2)</f>
        <v>0.34</v>
      </c>
      <c r="W13" s="237"/>
      <c r="X13" s="237" t="s">
        <v>105</v>
      </c>
      <c r="Y13" s="217"/>
      <c r="Z13" s="217"/>
      <c r="AA13" s="217"/>
      <c r="AB13" s="217"/>
      <c r="AC13" s="217"/>
      <c r="AD13" s="217"/>
      <c r="AE13" s="217"/>
      <c r="AF13" s="217"/>
      <c r="AG13" s="217" t="s">
        <v>106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34"/>
      <c r="B14" s="235"/>
      <c r="C14" s="270" t="s">
        <v>107</v>
      </c>
      <c r="D14" s="258"/>
      <c r="E14" s="258"/>
      <c r="F14" s="258"/>
      <c r="G14" s="258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17"/>
      <c r="Z14" s="217"/>
      <c r="AA14" s="217"/>
      <c r="AB14" s="217"/>
      <c r="AC14" s="217"/>
      <c r="AD14" s="217"/>
      <c r="AE14" s="217"/>
      <c r="AF14" s="217"/>
      <c r="AG14" s="217" t="s">
        <v>108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52">
        <v>4</v>
      </c>
      <c r="B15" s="253" t="s">
        <v>113</v>
      </c>
      <c r="C15" s="269" t="s">
        <v>114</v>
      </c>
      <c r="D15" s="254" t="s">
        <v>103</v>
      </c>
      <c r="E15" s="255">
        <v>0.75</v>
      </c>
      <c r="F15" s="256"/>
      <c r="G15" s="257">
        <f>ROUND(E15*F15,2)</f>
        <v>0</v>
      </c>
      <c r="H15" s="238"/>
      <c r="I15" s="237">
        <f>ROUND(E15*H15,2)</f>
        <v>0</v>
      </c>
      <c r="J15" s="238"/>
      <c r="K15" s="237">
        <f>ROUND(E15*J15,2)</f>
        <v>0</v>
      </c>
      <c r="L15" s="237">
        <v>15</v>
      </c>
      <c r="M15" s="237">
        <f>G15*(1+L15/100)</f>
        <v>0</v>
      </c>
      <c r="N15" s="237">
        <v>1.5200000000000001E-3</v>
      </c>
      <c r="O15" s="237">
        <f>ROUND(E15*N15,2)</f>
        <v>0</v>
      </c>
      <c r="P15" s="237">
        <v>0</v>
      </c>
      <c r="Q15" s="237">
        <f>ROUND(E15*P15,2)</f>
        <v>0</v>
      </c>
      <c r="R15" s="237"/>
      <c r="S15" s="237" t="s">
        <v>104</v>
      </c>
      <c r="T15" s="237" t="s">
        <v>104</v>
      </c>
      <c r="U15" s="237">
        <v>1.173</v>
      </c>
      <c r="V15" s="237">
        <f>ROUND(E15*U15,2)</f>
        <v>0.88</v>
      </c>
      <c r="W15" s="237"/>
      <c r="X15" s="237" t="s">
        <v>105</v>
      </c>
      <c r="Y15" s="217"/>
      <c r="Z15" s="217"/>
      <c r="AA15" s="217"/>
      <c r="AB15" s="217"/>
      <c r="AC15" s="217"/>
      <c r="AD15" s="217"/>
      <c r="AE15" s="217"/>
      <c r="AF15" s="217"/>
      <c r="AG15" s="217" t="s">
        <v>106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1" x14ac:dyDescent="0.2">
      <c r="A16" s="234"/>
      <c r="B16" s="235"/>
      <c r="C16" s="270" t="s">
        <v>107</v>
      </c>
      <c r="D16" s="258"/>
      <c r="E16" s="258"/>
      <c r="F16" s="258"/>
      <c r="G16" s="258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17"/>
      <c r="Z16" s="217"/>
      <c r="AA16" s="217"/>
      <c r="AB16" s="217"/>
      <c r="AC16" s="217"/>
      <c r="AD16" s="217"/>
      <c r="AE16" s="217"/>
      <c r="AF16" s="217"/>
      <c r="AG16" s="217" t="s">
        <v>108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outlineLevel="1" x14ac:dyDescent="0.2">
      <c r="A17" s="234">
        <v>5</v>
      </c>
      <c r="B17" s="235" t="s">
        <v>115</v>
      </c>
      <c r="C17" s="271" t="s">
        <v>116</v>
      </c>
      <c r="D17" s="236" t="s">
        <v>0</v>
      </c>
      <c r="E17" s="259"/>
      <c r="F17" s="238"/>
      <c r="G17" s="237">
        <f>ROUND(E17*F17,2)</f>
        <v>0</v>
      </c>
      <c r="H17" s="238"/>
      <c r="I17" s="237">
        <f>ROUND(E17*H17,2)</f>
        <v>0</v>
      </c>
      <c r="J17" s="238"/>
      <c r="K17" s="237">
        <f>ROUND(E17*J17,2)</f>
        <v>0</v>
      </c>
      <c r="L17" s="237">
        <v>15</v>
      </c>
      <c r="M17" s="237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7"/>
      <c r="S17" s="237" t="s">
        <v>104</v>
      </c>
      <c r="T17" s="237" t="s">
        <v>104</v>
      </c>
      <c r="U17" s="237">
        <v>0</v>
      </c>
      <c r="V17" s="237">
        <f>ROUND(E17*U17,2)</f>
        <v>0</v>
      </c>
      <c r="W17" s="237"/>
      <c r="X17" s="237" t="s">
        <v>117</v>
      </c>
      <c r="Y17" s="217"/>
      <c r="Z17" s="217"/>
      <c r="AA17" s="217"/>
      <c r="AB17" s="217"/>
      <c r="AC17" s="217"/>
      <c r="AD17" s="217"/>
      <c r="AE17" s="217"/>
      <c r="AF17" s="217"/>
      <c r="AG17" s="217" t="s">
        <v>118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outlineLevel="1" x14ac:dyDescent="0.2">
      <c r="A18" s="234">
        <v>6</v>
      </c>
      <c r="B18" s="235" t="s">
        <v>119</v>
      </c>
      <c r="C18" s="271" t="s">
        <v>120</v>
      </c>
      <c r="D18" s="236" t="s">
        <v>0</v>
      </c>
      <c r="E18" s="259"/>
      <c r="F18" s="238"/>
      <c r="G18" s="237">
        <f>ROUND(E18*F18,2)</f>
        <v>0</v>
      </c>
      <c r="H18" s="238"/>
      <c r="I18" s="237">
        <f>ROUND(E18*H18,2)</f>
        <v>0</v>
      </c>
      <c r="J18" s="238"/>
      <c r="K18" s="237">
        <f>ROUND(E18*J18,2)</f>
        <v>0</v>
      </c>
      <c r="L18" s="237">
        <v>15</v>
      </c>
      <c r="M18" s="237">
        <f>G18*(1+L18/100)</f>
        <v>0</v>
      </c>
      <c r="N18" s="237">
        <v>0</v>
      </c>
      <c r="O18" s="237">
        <f>ROUND(E18*N18,2)</f>
        <v>0</v>
      </c>
      <c r="P18" s="237">
        <v>0</v>
      </c>
      <c r="Q18" s="237">
        <f>ROUND(E18*P18,2)</f>
        <v>0</v>
      </c>
      <c r="R18" s="237"/>
      <c r="S18" s="237" t="s">
        <v>104</v>
      </c>
      <c r="T18" s="237" t="s">
        <v>104</v>
      </c>
      <c r="U18" s="237">
        <v>0</v>
      </c>
      <c r="V18" s="237">
        <f>ROUND(E18*U18,2)</f>
        <v>0</v>
      </c>
      <c r="W18" s="237"/>
      <c r="X18" s="237" t="s">
        <v>117</v>
      </c>
      <c r="Y18" s="217"/>
      <c r="Z18" s="217"/>
      <c r="AA18" s="217"/>
      <c r="AB18" s="217"/>
      <c r="AC18" s="217"/>
      <c r="AD18" s="217"/>
      <c r="AE18" s="217"/>
      <c r="AF18" s="217"/>
      <c r="AG18" s="217" t="s">
        <v>118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x14ac:dyDescent="0.2">
      <c r="A19" s="242" t="s">
        <v>99</v>
      </c>
      <c r="B19" s="243" t="s">
        <v>66</v>
      </c>
      <c r="C19" s="268" t="s">
        <v>67</v>
      </c>
      <c r="D19" s="244"/>
      <c r="E19" s="245"/>
      <c r="F19" s="246"/>
      <c r="G19" s="247">
        <f>SUMIF(AG20:AG32,"&lt;&gt;NOR",G20:G32)</f>
        <v>0</v>
      </c>
      <c r="H19" s="241"/>
      <c r="I19" s="241">
        <f>SUM(I20:I32)</f>
        <v>0</v>
      </c>
      <c r="J19" s="241"/>
      <c r="K19" s="241">
        <f>SUM(K20:K32)</f>
        <v>0</v>
      </c>
      <c r="L19" s="241"/>
      <c r="M19" s="241">
        <f>SUM(M20:M32)</f>
        <v>0</v>
      </c>
      <c r="N19" s="241"/>
      <c r="O19" s="241">
        <f>SUM(O20:O32)</f>
        <v>0.08</v>
      </c>
      <c r="P19" s="241"/>
      <c r="Q19" s="241">
        <f>SUM(Q20:Q32)</f>
        <v>0</v>
      </c>
      <c r="R19" s="241"/>
      <c r="S19" s="241"/>
      <c r="T19" s="241"/>
      <c r="U19" s="241"/>
      <c r="V19" s="241">
        <f>SUM(V20:V32)</f>
        <v>10.25</v>
      </c>
      <c r="W19" s="241"/>
      <c r="X19" s="241"/>
      <c r="AG19" t="s">
        <v>100</v>
      </c>
    </row>
    <row r="20" spans="1:60" outlineLevel="1" x14ac:dyDescent="0.2">
      <c r="A20" s="252">
        <v>7</v>
      </c>
      <c r="B20" s="253" t="s">
        <v>121</v>
      </c>
      <c r="C20" s="269" t="s">
        <v>122</v>
      </c>
      <c r="D20" s="254" t="s">
        <v>103</v>
      </c>
      <c r="E20" s="255">
        <v>12</v>
      </c>
      <c r="F20" s="256"/>
      <c r="G20" s="257">
        <f>ROUND(E20*F20,2)</f>
        <v>0</v>
      </c>
      <c r="H20" s="238"/>
      <c r="I20" s="237">
        <f>ROUND(E20*H20,2)</f>
        <v>0</v>
      </c>
      <c r="J20" s="238"/>
      <c r="K20" s="237">
        <f>ROUND(E20*J20,2)</f>
        <v>0</v>
      </c>
      <c r="L20" s="237">
        <v>15</v>
      </c>
      <c r="M20" s="237">
        <f>G20*(1+L20/100)</f>
        <v>0</v>
      </c>
      <c r="N20" s="237">
        <v>3.9899999999999996E-3</v>
      </c>
      <c r="O20" s="237">
        <f>ROUND(E20*N20,2)</f>
        <v>0.05</v>
      </c>
      <c r="P20" s="237">
        <v>0</v>
      </c>
      <c r="Q20" s="237">
        <f>ROUND(E20*P20,2)</f>
        <v>0</v>
      </c>
      <c r="R20" s="237"/>
      <c r="S20" s="237" t="s">
        <v>104</v>
      </c>
      <c r="T20" s="237" t="s">
        <v>104</v>
      </c>
      <c r="U20" s="237">
        <v>0.54290000000000005</v>
      </c>
      <c r="V20" s="237">
        <f>ROUND(E20*U20,2)</f>
        <v>6.51</v>
      </c>
      <c r="W20" s="237"/>
      <c r="X20" s="237" t="s">
        <v>105</v>
      </c>
      <c r="Y20" s="217"/>
      <c r="Z20" s="217"/>
      <c r="AA20" s="217"/>
      <c r="AB20" s="217"/>
      <c r="AC20" s="217"/>
      <c r="AD20" s="217"/>
      <c r="AE20" s="217"/>
      <c r="AF20" s="217"/>
      <c r="AG20" s="217" t="s">
        <v>106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outlineLevel="1" x14ac:dyDescent="0.2">
      <c r="A21" s="234"/>
      <c r="B21" s="235"/>
      <c r="C21" s="270" t="s">
        <v>123</v>
      </c>
      <c r="D21" s="258"/>
      <c r="E21" s="258"/>
      <c r="F21" s="258"/>
      <c r="G21" s="258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17"/>
      <c r="Z21" s="217"/>
      <c r="AA21" s="217"/>
      <c r="AB21" s="217"/>
      <c r="AC21" s="217"/>
      <c r="AD21" s="217"/>
      <c r="AE21" s="217"/>
      <c r="AF21" s="217"/>
      <c r="AG21" s="217" t="s">
        <v>108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outlineLevel="1" x14ac:dyDescent="0.2">
      <c r="A22" s="234"/>
      <c r="B22" s="235"/>
      <c r="C22" s="272" t="s">
        <v>124</v>
      </c>
      <c r="D22" s="260"/>
      <c r="E22" s="260"/>
      <c r="F22" s="260"/>
      <c r="G22" s="260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17"/>
      <c r="Z22" s="217"/>
      <c r="AA22" s="217"/>
      <c r="AB22" s="217"/>
      <c r="AC22" s="217"/>
      <c r="AD22" s="217"/>
      <c r="AE22" s="217"/>
      <c r="AF22" s="217"/>
      <c r="AG22" s="217" t="s">
        <v>108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outlineLevel="1" x14ac:dyDescent="0.2">
      <c r="A23" s="252">
        <v>8</v>
      </c>
      <c r="B23" s="253" t="s">
        <v>125</v>
      </c>
      <c r="C23" s="269" t="s">
        <v>126</v>
      </c>
      <c r="D23" s="254" t="s">
        <v>103</v>
      </c>
      <c r="E23" s="255">
        <v>4</v>
      </c>
      <c r="F23" s="256"/>
      <c r="G23" s="257">
        <f>ROUND(E23*F23,2)</f>
        <v>0</v>
      </c>
      <c r="H23" s="238"/>
      <c r="I23" s="237">
        <f>ROUND(E23*H23,2)</f>
        <v>0</v>
      </c>
      <c r="J23" s="238"/>
      <c r="K23" s="237">
        <f>ROUND(E23*J23,2)</f>
        <v>0</v>
      </c>
      <c r="L23" s="237">
        <v>15</v>
      </c>
      <c r="M23" s="237">
        <f>G23*(1+L23/100)</f>
        <v>0</v>
      </c>
      <c r="N23" s="237">
        <v>5.1799999999999997E-3</v>
      </c>
      <c r="O23" s="237">
        <f>ROUND(E23*N23,2)</f>
        <v>0.02</v>
      </c>
      <c r="P23" s="237">
        <v>0</v>
      </c>
      <c r="Q23" s="237">
        <f>ROUND(E23*P23,2)</f>
        <v>0</v>
      </c>
      <c r="R23" s="237"/>
      <c r="S23" s="237" t="s">
        <v>104</v>
      </c>
      <c r="T23" s="237" t="s">
        <v>104</v>
      </c>
      <c r="U23" s="237">
        <v>0.63429999999999997</v>
      </c>
      <c r="V23" s="237">
        <f>ROUND(E23*U23,2)</f>
        <v>2.54</v>
      </c>
      <c r="W23" s="237"/>
      <c r="X23" s="237" t="s">
        <v>105</v>
      </c>
      <c r="Y23" s="217"/>
      <c r="Z23" s="217"/>
      <c r="AA23" s="217"/>
      <c r="AB23" s="217"/>
      <c r="AC23" s="217"/>
      <c r="AD23" s="217"/>
      <c r="AE23" s="217"/>
      <c r="AF23" s="217"/>
      <c r="AG23" s="217" t="s">
        <v>106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34"/>
      <c r="B24" s="235"/>
      <c r="C24" s="270" t="s">
        <v>123</v>
      </c>
      <c r="D24" s="258"/>
      <c r="E24" s="258"/>
      <c r="F24" s="258"/>
      <c r="G24" s="258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17"/>
      <c r="Z24" s="217"/>
      <c r="AA24" s="217"/>
      <c r="AB24" s="217"/>
      <c r="AC24" s="217"/>
      <c r="AD24" s="217"/>
      <c r="AE24" s="217"/>
      <c r="AF24" s="217"/>
      <c r="AG24" s="217" t="s">
        <v>108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outlineLevel="1" x14ac:dyDescent="0.2">
      <c r="A25" s="234"/>
      <c r="B25" s="235"/>
      <c r="C25" s="272" t="s">
        <v>124</v>
      </c>
      <c r="D25" s="260"/>
      <c r="E25" s="260"/>
      <c r="F25" s="260"/>
      <c r="G25" s="260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17"/>
      <c r="Z25" s="217"/>
      <c r="AA25" s="217"/>
      <c r="AB25" s="217"/>
      <c r="AC25" s="217"/>
      <c r="AD25" s="217"/>
      <c r="AE25" s="217"/>
      <c r="AF25" s="217"/>
      <c r="AG25" s="217" t="s">
        <v>108</v>
      </c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</row>
    <row r="26" spans="1:60" outlineLevel="1" x14ac:dyDescent="0.2">
      <c r="A26" s="261">
        <v>9</v>
      </c>
      <c r="B26" s="262" t="s">
        <v>127</v>
      </c>
      <c r="C26" s="273" t="s">
        <v>128</v>
      </c>
      <c r="D26" s="263" t="s">
        <v>103</v>
      </c>
      <c r="E26" s="264">
        <v>12</v>
      </c>
      <c r="F26" s="265"/>
      <c r="G26" s="266">
        <f>ROUND(E26*F26,2)</f>
        <v>0</v>
      </c>
      <c r="H26" s="238"/>
      <c r="I26" s="237">
        <f>ROUND(E26*H26,2)</f>
        <v>0</v>
      </c>
      <c r="J26" s="238"/>
      <c r="K26" s="237">
        <f>ROUND(E26*J26,2)</f>
        <v>0</v>
      </c>
      <c r="L26" s="237">
        <v>15</v>
      </c>
      <c r="M26" s="237">
        <f>G26*(1+L26/100)</f>
        <v>0</v>
      </c>
      <c r="N26" s="237">
        <v>3.0000000000000001E-5</v>
      </c>
      <c r="O26" s="237">
        <f>ROUND(E26*N26,2)</f>
        <v>0</v>
      </c>
      <c r="P26" s="237">
        <v>0</v>
      </c>
      <c r="Q26" s="237">
        <f>ROUND(E26*P26,2)</f>
        <v>0</v>
      </c>
      <c r="R26" s="237" t="s">
        <v>129</v>
      </c>
      <c r="S26" s="237" t="s">
        <v>104</v>
      </c>
      <c r="T26" s="237" t="s">
        <v>104</v>
      </c>
      <c r="U26" s="237">
        <v>0</v>
      </c>
      <c r="V26" s="237">
        <f>ROUND(E26*U26,2)</f>
        <v>0</v>
      </c>
      <c r="W26" s="237"/>
      <c r="X26" s="237" t="s">
        <v>130</v>
      </c>
      <c r="Y26" s="217"/>
      <c r="Z26" s="217"/>
      <c r="AA26" s="217"/>
      <c r="AB26" s="217"/>
      <c r="AC26" s="217"/>
      <c r="AD26" s="217"/>
      <c r="AE26" s="217"/>
      <c r="AF26" s="217"/>
      <c r="AG26" s="217" t="s">
        <v>131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1" x14ac:dyDescent="0.2">
      <c r="A27" s="261">
        <v>10</v>
      </c>
      <c r="B27" s="262" t="s">
        <v>132</v>
      </c>
      <c r="C27" s="273" t="s">
        <v>133</v>
      </c>
      <c r="D27" s="263" t="s">
        <v>103</v>
      </c>
      <c r="E27" s="264">
        <v>4</v>
      </c>
      <c r="F27" s="265"/>
      <c r="G27" s="266">
        <f>ROUND(E27*F27,2)</f>
        <v>0</v>
      </c>
      <c r="H27" s="238"/>
      <c r="I27" s="237">
        <f>ROUND(E27*H27,2)</f>
        <v>0</v>
      </c>
      <c r="J27" s="238"/>
      <c r="K27" s="237">
        <f>ROUND(E27*J27,2)</f>
        <v>0</v>
      </c>
      <c r="L27" s="237">
        <v>15</v>
      </c>
      <c r="M27" s="237">
        <f>G27*(1+L27/100)</f>
        <v>0</v>
      </c>
      <c r="N27" s="237">
        <v>6.0000000000000002E-5</v>
      </c>
      <c r="O27" s="237">
        <f>ROUND(E27*N27,2)</f>
        <v>0</v>
      </c>
      <c r="P27" s="237">
        <v>0</v>
      </c>
      <c r="Q27" s="237">
        <f>ROUND(E27*P27,2)</f>
        <v>0</v>
      </c>
      <c r="R27" s="237" t="s">
        <v>129</v>
      </c>
      <c r="S27" s="237" t="s">
        <v>104</v>
      </c>
      <c r="T27" s="237" t="s">
        <v>104</v>
      </c>
      <c r="U27" s="237">
        <v>0</v>
      </c>
      <c r="V27" s="237">
        <f>ROUND(E27*U27,2)</f>
        <v>0</v>
      </c>
      <c r="W27" s="237"/>
      <c r="X27" s="237" t="s">
        <v>130</v>
      </c>
      <c r="Y27" s="217"/>
      <c r="Z27" s="217"/>
      <c r="AA27" s="217"/>
      <c r="AB27" s="217"/>
      <c r="AC27" s="217"/>
      <c r="AD27" s="217"/>
      <c r="AE27" s="217"/>
      <c r="AF27" s="217"/>
      <c r="AG27" s="217" t="s">
        <v>131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outlineLevel="1" x14ac:dyDescent="0.2">
      <c r="A28" s="252">
        <v>11</v>
      </c>
      <c r="B28" s="253" t="s">
        <v>134</v>
      </c>
      <c r="C28" s="269" t="s">
        <v>135</v>
      </c>
      <c r="D28" s="254" t="s">
        <v>136</v>
      </c>
      <c r="E28" s="255">
        <v>16</v>
      </c>
      <c r="F28" s="256"/>
      <c r="G28" s="257">
        <f>ROUND(E28*F28,2)</f>
        <v>0</v>
      </c>
      <c r="H28" s="238"/>
      <c r="I28" s="237">
        <f>ROUND(E28*H28,2)</f>
        <v>0</v>
      </c>
      <c r="J28" s="238"/>
      <c r="K28" s="237">
        <f>ROUND(E28*J28,2)</f>
        <v>0</v>
      </c>
      <c r="L28" s="237">
        <v>15</v>
      </c>
      <c r="M28" s="237">
        <f>G28*(1+L28/100)</f>
        <v>0</v>
      </c>
      <c r="N28" s="237">
        <v>0</v>
      </c>
      <c r="O28" s="237">
        <f>ROUND(E28*N28,2)</f>
        <v>0</v>
      </c>
      <c r="P28" s="237">
        <v>0</v>
      </c>
      <c r="Q28" s="237">
        <f>ROUND(E28*P28,2)</f>
        <v>0</v>
      </c>
      <c r="R28" s="237"/>
      <c r="S28" s="237" t="s">
        <v>137</v>
      </c>
      <c r="T28" s="237" t="s">
        <v>138</v>
      </c>
      <c r="U28" s="237">
        <v>0</v>
      </c>
      <c r="V28" s="237">
        <f>ROUND(E28*U28,2)</f>
        <v>0</v>
      </c>
      <c r="W28" s="237"/>
      <c r="X28" s="237" t="s">
        <v>105</v>
      </c>
      <c r="Y28" s="217"/>
      <c r="Z28" s="217"/>
      <c r="AA28" s="217"/>
      <c r="AB28" s="217"/>
      <c r="AC28" s="217"/>
      <c r="AD28" s="217"/>
      <c r="AE28" s="217"/>
      <c r="AF28" s="217"/>
      <c r="AG28" s="217" t="s">
        <v>106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outlineLevel="1" x14ac:dyDescent="0.2">
      <c r="A29" s="234"/>
      <c r="B29" s="235"/>
      <c r="C29" s="274" t="s">
        <v>139</v>
      </c>
      <c r="D29" s="239"/>
      <c r="E29" s="240">
        <v>12</v>
      </c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17"/>
      <c r="Z29" s="217"/>
      <c r="AA29" s="217"/>
      <c r="AB29" s="217"/>
      <c r="AC29" s="217"/>
      <c r="AD29" s="217"/>
      <c r="AE29" s="217"/>
      <c r="AF29" s="217"/>
      <c r="AG29" s="217" t="s">
        <v>140</v>
      </c>
      <c r="AH29" s="217">
        <v>5</v>
      </c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outlineLevel="1" x14ac:dyDescent="0.2">
      <c r="A30" s="234"/>
      <c r="B30" s="235"/>
      <c r="C30" s="274" t="s">
        <v>141</v>
      </c>
      <c r="D30" s="239"/>
      <c r="E30" s="240">
        <v>4</v>
      </c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17"/>
      <c r="Z30" s="217"/>
      <c r="AA30" s="217"/>
      <c r="AB30" s="217"/>
      <c r="AC30" s="217"/>
      <c r="AD30" s="217"/>
      <c r="AE30" s="217"/>
      <c r="AF30" s="217"/>
      <c r="AG30" s="217" t="s">
        <v>140</v>
      </c>
      <c r="AH30" s="217">
        <v>5</v>
      </c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1" x14ac:dyDescent="0.2">
      <c r="A31" s="261">
        <v>12</v>
      </c>
      <c r="B31" s="262" t="s">
        <v>142</v>
      </c>
      <c r="C31" s="273" t="s">
        <v>143</v>
      </c>
      <c r="D31" s="263" t="s">
        <v>144</v>
      </c>
      <c r="E31" s="264">
        <v>2</v>
      </c>
      <c r="F31" s="265"/>
      <c r="G31" s="266">
        <f>ROUND(E31*F31,2)</f>
        <v>0</v>
      </c>
      <c r="H31" s="238"/>
      <c r="I31" s="237">
        <f>ROUND(E31*H31,2)</f>
        <v>0</v>
      </c>
      <c r="J31" s="238"/>
      <c r="K31" s="237">
        <f>ROUND(E31*J31,2)</f>
        <v>0</v>
      </c>
      <c r="L31" s="237">
        <v>15</v>
      </c>
      <c r="M31" s="237">
        <f>G31*(1+L31/100)</f>
        <v>0</v>
      </c>
      <c r="N31" s="237">
        <v>2.0000000000000001E-4</v>
      </c>
      <c r="O31" s="237">
        <f>ROUND(E31*N31,2)</f>
        <v>0</v>
      </c>
      <c r="P31" s="237">
        <v>0</v>
      </c>
      <c r="Q31" s="237">
        <f>ROUND(E31*P31,2)</f>
        <v>0</v>
      </c>
      <c r="R31" s="237"/>
      <c r="S31" s="237" t="s">
        <v>104</v>
      </c>
      <c r="T31" s="237" t="s">
        <v>104</v>
      </c>
      <c r="U31" s="237">
        <v>0.20699999999999999</v>
      </c>
      <c r="V31" s="237">
        <f>ROUND(E31*U31,2)</f>
        <v>0.41</v>
      </c>
      <c r="W31" s="237"/>
      <c r="X31" s="237" t="s">
        <v>105</v>
      </c>
      <c r="Y31" s="217"/>
      <c r="Z31" s="217"/>
      <c r="AA31" s="217"/>
      <c r="AB31" s="217"/>
      <c r="AC31" s="217"/>
      <c r="AD31" s="217"/>
      <c r="AE31" s="217"/>
      <c r="AF31" s="217"/>
      <c r="AG31" s="217" t="s">
        <v>106</v>
      </c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outlineLevel="1" x14ac:dyDescent="0.2">
      <c r="A32" s="261">
        <v>13</v>
      </c>
      <c r="B32" s="262" t="s">
        <v>145</v>
      </c>
      <c r="C32" s="273" t="s">
        <v>146</v>
      </c>
      <c r="D32" s="263" t="s">
        <v>144</v>
      </c>
      <c r="E32" s="264">
        <v>2</v>
      </c>
      <c r="F32" s="265"/>
      <c r="G32" s="266">
        <f>ROUND(E32*F32,2)</f>
        <v>0</v>
      </c>
      <c r="H32" s="238"/>
      <c r="I32" s="237">
        <f>ROUND(E32*H32,2)</f>
        <v>0</v>
      </c>
      <c r="J32" s="238"/>
      <c r="K32" s="237">
        <f>ROUND(E32*J32,2)</f>
        <v>0</v>
      </c>
      <c r="L32" s="237">
        <v>15</v>
      </c>
      <c r="M32" s="237">
        <f>G32*(1+L32/100)</f>
        <v>0</v>
      </c>
      <c r="N32" s="237">
        <v>2.9399999999999999E-3</v>
      </c>
      <c r="O32" s="237">
        <f>ROUND(E32*N32,2)</f>
        <v>0.01</v>
      </c>
      <c r="P32" s="237">
        <v>0</v>
      </c>
      <c r="Q32" s="237">
        <f>ROUND(E32*P32,2)</f>
        <v>0</v>
      </c>
      <c r="R32" s="237"/>
      <c r="S32" s="237" t="s">
        <v>104</v>
      </c>
      <c r="T32" s="237" t="s">
        <v>104</v>
      </c>
      <c r="U32" s="237">
        <v>0.39300000000000002</v>
      </c>
      <c r="V32" s="237">
        <f>ROUND(E32*U32,2)</f>
        <v>0.79</v>
      </c>
      <c r="W32" s="237"/>
      <c r="X32" s="237" t="s">
        <v>105</v>
      </c>
      <c r="Y32" s="217"/>
      <c r="Z32" s="217"/>
      <c r="AA32" s="217"/>
      <c r="AB32" s="217"/>
      <c r="AC32" s="217"/>
      <c r="AD32" s="217"/>
      <c r="AE32" s="217"/>
      <c r="AF32" s="217"/>
      <c r="AG32" s="217" t="s">
        <v>106</v>
      </c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x14ac:dyDescent="0.2">
      <c r="A33" s="242" t="s">
        <v>99</v>
      </c>
      <c r="B33" s="243" t="s">
        <v>68</v>
      </c>
      <c r="C33" s="268" t="s">
        <v>69</v>
      </c>
      <c r="D33" s="244"/>
      <c r="E33" s="245"/>
      <c r="F33" s="246"/>
      <c r="G33" s="247">
        <f>SUMIF(AG34:AG50,"&lt;&gt;NOR",G34:G50)</f>
        <v>0</v>
      </c>
      <c r="H33" s="241"/>
      <c r="I33" s="241">
        <f>SUM(I34:I50)</f>
        <v>0</v>
      </c>
      <c r="J33" s="241"/>
      <c r="K33" s="241">
        <f>SUM(K34:K50)</f>
        <v>0</v>
      </c>
      <c r="L33" s="241"/>
      <c r="M33" s="241">
        <f>SUM(M34:M50)</f>
        <v>0</v>
      </c>
      <c r="N33" s="241"/>
      <c r="O33" s="241">
        <f>SUM(O34:O50)</f>
        <v>0.08</v>
      </c>
      <c r="P33" s="241"/>
      <c r="Q33" s="241">
        <f>SUM(Q34:Q50)</f>
        <v>0</v>
      </c>
      <c r="R33" s="241"/>
      <c r="S33" s="241"/>
      <c r="T33" s="241"/>
      <c r="U33" s="241"/>
      <c r="V33" s="241">
        <f>SUM(V34:V50)</f>
        <v>8.0500000000000007</v>
      </c>
      <c r="W33" s="241"/>
      <c r="X33" s="241"/>
      <c r="AG33" t="s">
        <v>100</v>
      </c>
    </row>
    <row r="34" spans="1:60" ht="22.5" outlineLevel="1" x14ac:dyDescent="0.2">
      <c r="A34" s="261">
        <v>14</v>
      </c>
      <c r="B34" s="262" t="s">
        <v>147</v>
      </c>
      <c r="C34" s="273" t="s">
        <v>148</v>
      </c>
      <c r="D34" s="263" t="s">
        <v>144</v>
      </c>
      <c r="E34" s="264">
        <v>1</v>
      </c>
      <c r="F34" s="265"/>
      <c r="G34" s="266">
        <f>ROUND(E34*F34,2)</f>
        <v>0</v>
      </c>
      <c r="H34" s="238"/>
      <c r="I34" s="237">
        <f>ROUND(E34*H34,2)</f>
        <v>0</v>
      </c>
      <c r="J34" s="238"/>
      <c r="K34" s="237">
        <f>ROUND(E34*J34,2)</f>
        <v>0</v>
      </c>
      <c r="L34" s="237">
        <v>15</v>
      </c>
      <c r="M34" s="237">
        <f>G34*(1+L34/100)</f>
        <v>0</v>
      </c>
      <c r="N34" s="237">
        <v>1.64E-3</v>
      </c>
      <c r="O34" s="237">
        <f>ROUND(E34*N34,2)</f>
        <v>0</v>
      </c>
      <c r="P34" s="237">
        <v>0</v>
      </c>
      <c r="Q34" s="237">
        <f>ROUND(E34*P34,2)</f>
        <v>0</v>
      </c>
      <c r="R34" s="237"/>
      <c r="S34" s="237" t="s">
        <v>104</v>
      </c>
      <c r="T34" s="237" t="s">
        <v>104</v>
      </c>
      <c r="U34" s="237">
        <v>0.44500000000000001</v>
      </c>
      <c r="V34" s="237">
        <f>ROUND(E34*U34,2)</f>
        <v>0.45</v>
      </c>
      <c r="W34" s="237"/>
      <c r="X34" s="237" t="s">
        <v>105</v>
      </c>
      <c r="Y34" s="217"/>
      <c r="Z34" s="217"/>
      <c r="AA34" s="217"/>
      <c r="AB34" s="217"/>
      <c r="AC34" s="217"/>
      <c r="AD34" s="217"/>
      <c r="AE34" s="217"/>
      <c r="AF34" s="217"/>
      <c r="AG34" s="217" t="s">
        <v>106</v>
      </c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</row>
    <row r="35" spans="1:60" outlineLevel="1" x14ac:dyDescent="0.2">
      <c r="A35" s="261">
        <v>15</v>
      </c>
      <c r="B35" s="262" t="s">
        <v>149</v>
      </c>
      <c r="C35" s="273" t="s">
        <v>150</v>
      </c>
      <c r="D35" s="263" t="s">
        <v>151</v>
      </c>
      <c r="E35" s="264">
        <v>2</v>
      </c>
      <c r="F35" s="265"/>
      <c r="G35" s="266">
        <f>ROUND(E35*F35,2)</f>
        <v>0</v>
      </c>
      <c r="H35" s="238"/>
      <c r="I35" s="237">
        <f>ROUND(E35*H35,2)</f>
        <v>0</v>
      </c>
      <c r="J35" s="238"/>
      <c r="K35" s="237">
        <f>ROUND(E35*J35,2)</f>
        <v>0</v>
      </c>
      <c r="L35" s="237">
        <v>15</v>
      </c>
      <c r="M35" s="237">
        <f>G35*(1+L35/100)</f>
        <v>0</v>
      </c>
      <c r="N35" s="237">
        <v>2.4000000000000001E-4</v>
      </c>
      <c r="O35" s="237">
        <f>ROUND(E35*N35,2)</f>
        <v>0</v>
      </c>
      <c r="P35" s="237">
        <v>0</v>
      </c>
      <c r="Q35" s="237">
        <f>ROUND(E35*P35,2)</f>
        <v>0</v>
      </c>
      <c r="R35" s="237"/>
      <c r="S35" s="237" t="s">
        <v>104</v>
      </c>
      <c r="T35" s="237" t="s">
        <v>104</v>
      </c>
      <c r="U35" s="237">
        <v>0.124</v>
      </c>
      <c r="V35" s="237">
        <f>ROUND(E35*U35,2)</f>
        <v>0.25</v>
      </c>
      <c r="W35" s="237"/>
      <c r="X35" s="237" t="s">
        <v>105</v>
      </c>
      <c r="Y35" s="217"/>
      <c r="Z35" s="217"/>
      <c r="AA35" s="217"/>
      <c r="AB35" s="217"/>
      <c r="AC35" s="217"/>
      <c r="AD35" s="217"/>
      <c r="AE35" s="217"/>
      <c r="AF35" s="217"/>
      <c r="AG35" s="217" t="s">
        <v>106</v>
      </c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</row>
    <row r="36" spans="1:60" ht="22.5" outlineLevel="1" x14ac:dyDescent="0.2">
      <c r="A36" s="261">
        <v>16</v>
      </c>
      <c r="B36" s="262" t="s">
        <v>152</v>
      </c>
      <c r="C36" s="273" t="s">
        <v>153</v>
      </c>
      <c r="D36" s="263" t="s">
        <v>144</v>
      </c>
      <c r="E36" s="264">
        <v>1</v>
      </c>
      <c r="F36" s="265"/>
      <c r="G36" s="266">
        <f>ROUND(E36*F36,2)</f>
        <v>0</v>
      </c>
      <c r="H36" s="238"/>
      <c r="I36" s="237">
        <f>ROUND(E36*H36,2)</f>
        <v>0</v>
      </c>
      <c r="J36" s="238"/>
      <c r="K36" s="237">
        <f>ROUND(E36*J36,2)</f>
        <v>0</v>
      </c>
      <c r="L36" s="237">
        <v>15</v>
      </c>
      <c r="M36" s="237">
        <f>G36*(1+L36/100)</f>
        <v>0</v>
      </c>
      <c r="N36" s="237">
        <v>2.5999999999999998E-4</v>
      </c>
      <c r="O36" s="237">
        <f>ROUND(E36*N36,2)</f>
        <v>0</v>
      </c>
      <c r="P36" s="237">
        <v>0</v>
      </c>
      <c r="Q36" s="237">
        <f>ROUND(E36*P36,2)</f>
        <v>0</v>
      </c>
      <c r="R36" s="237"/>
      <c r="S36" s="237" t="s">
        <v>104</v>
      </c>
      <c r="T36" s="237" t="s">
        <v>104</v>
      </c>
      <c r="U36" s="237">
        <v>0.246</v>
      </c>
      <c r="V36" s="237">
        <f>ROUND(E36*U36,2)</f>
        <v>0.25</v>
      </c>
      <c r="W36" s="237"/>
      <c r="X36" s="237" t="s">
        <v>105</v>
      </c>
      <c r="Y36" s="217"/>
      <c r="Z36" s="217"/>
      <c r="AA36" s="217"/>
      <c r="AB36" s="217"/>
      <c r="AC36" s="217"/>
      <c r="AD36" s="217"/>
      <c r="AE36" s="217"/>
      <c r="AF36" s="217"/>
      <c r="AG36" s="217" t="s">
        <v>106</v>
      </c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</row>
    <row r="37" spans="1:60" outlineLevel="1" x14ac:dyDescent="0.2">
      <c r="A37" s="261">
        <v>17</v>
      </c>
      <c r="B37" s="262" t="s">
        <v>154</v>
      </c>
      <c r="C37" s="273" t="s">
        <v>155</v>
      </c>
      <c r="D37" s="263" t="s">
        <v>151</v>
      </c>
      <c r="E37" s="264">
        <v>1</v>
      </c>
      <c r="F37" s="265"/>
      <c r="G37" s="266">
        <f>ROUND(E37*F37,2)</f>
        <v>0</v>
      </c>
      <c r="H37" s="238"/>
      <c r="I37" s="237">
        <f>ROUND(E37*H37,2)</f>
        <v>0</v>
      </c>
      <c r="J37" s="238"/>
      <c r="K37" s="237">
        <f>ROUND(E37*J37,2)</f>
        <v>0</v>
      </c>
      <c r="L37" s="237">
        <v>15</v>
      </c>
      <c r="M37" s="237">
        <f>G37*(1+L37/100)</f>
        <v>0</v>
      </c>
      <c r="N37" s="237">
        <v>2.4000000000000001E-4</v>
      </c>
      <c r="O37" s="237">
        <f>ROUND(E37*N37,2)</f>
        <v>0</v>
      </c>
      <c r="P37" s="237">
        <v>0</v>
      </c>
      <c r="Q37" s="237">
        <f>ROUND(E37*P37,2)</f>
        <v>0</v>
      </c>
      <c r="R37" s="237"/>
      <c r="S37" s="237" t="s">
        <v>104</v>
      </c>
      <c r="T37" s="237" t="s">
        <v>104</v>
      </c>
      <c r="U37" s="237">
        <v>0.124</v>
      </c>
      <c r="V37" s="237">
        <f>ROUND(E37*U37,2)</f>
        <v>0.12</v>
      </c>
      <c r="W37" s="237"/>
      <c r="X37" s="237" t="s">
        <v>105</v>
      </c>
      <c r="Y37" s="217"/>
      <c r="Z37" s="217"/>
      <c r="AA37" s="217"/>
      <c r="AB37" s="217"/>
      <c r="AC37" s="217"/>
      <c r="AD37" s="217"/>
      <c r="AE37" s="217"/>
      <c r="AF37" s="217"/>
      <c r="AG37" s="217" t="s">
        <v>106</v>
      </c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</row>
    <row r="38" spans="1:60" outlineLevel="1" x14ac:dyDescent="0.2">
      <c r="A38" s="261">
        <v>18</v>
      </c>
      <c r="B38" s="262" t="s">
        <v>156</v>
      </c>
      <c r="C38" s="273" t="s">
        <v>157</v>
      </c>
      <c r="D38" s="263" t="s">
        <v>151</v>
      </c>
      <c r="E38" s="264">
        <v>1</v>
      </c>
      <c r="F38" s="265"/>
      <c r="G38" s="266">
        <f>ROUND(E38*F38,2)</f>
        <v>0</v>
      </c>
      <c r="H38" s="238"/>
      <c r="I38" s="237">
        <f>ROUND(E38*H38,2)</f>
        <v>0</v>
      </c>
      <c r="J38" s="238"/>
      <c r="K38" s="237">
        <f>ROUND(E38*J38,2)</f>
        <v>0</v>
      </c>
      <c r="L38" s="237">
        <v>15</v>
      </c>
      <c r="M38" s="237">
        <f>G38*(1+L38/100)</f>
        <v>0</v>
      </c>
      <c r="N38" s="237">
        <v>2.4000000000000001E-4</v>
      </c>
      <c r="O38" s="237">
        <f>ROUND(E38*N38,2)</f>
        <v>0</v>
      </c>
      <c r="P38" s="237">
        <v>0</v>
      </c>
      <c r="Q38" s="237">
        <f>ROUND(E38*P38,2)</f>
        <v>0</v>
      </c>
      <c r="R38" s="237"/>
      <c r="S38" s="237" t="s">
        <v>104</v>
      </c>
      <c r="T38" s="237" t="s">
        <v>104</v>
      </c>
      <c r="U38" s="237">
        <v>0.124</v>
      </c>
      <c r="V38" s="237">
        <f>ROUND(E38*U38,2)</f>
        <v>0.12</v>
      </c>
      <c r="W38" s="237"/>
      <c r="X38" s="237" t="s">
        <v>105</v>
      </c>
      <c r="Y38" s="217"/>
      <c r="Z38" s="217"/>
      <c r="AA38" s="217"/>
      <c r="AB38" s="217"/>
      <c r="AC38" s="217"/>
      <c r="AD38" s="217"/>
      <c r="AE38" s="217"/>
      <c r="AF38" s="217"/>
      <c r="AG38" s="217" t="s">
        <v>106</v>
      </c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ht="33.75" outlineLevel="1" x14ac:dyDescent="0.2">
      <c r="A39" s="261">
        <v>19</v>
      </c>
      <c r="B39" s="262" t="s">
        <v>158</v>
      </c>
      <c r="C39" s="273" t="s">
        <v>159</v>
      </c>
      <c r="D39" s="263" t="s">
        <v>144</v>
      </c>
      <c r="E39" s="264">
        <v>1</v>
      </c>
      <c r="F39" s="265"/>
      <c r="G39" s="266">
        <f>ROUND(E39*F39,2)</f>
        <v>0</v>
      </c>
      <c r="H39" s="238"/>
      <c r="I39" s="237">
        <f>ROUND(E39*H39,2)</f>
        <v>0</v>
      </c>
      <c r="J39" s="238"/>
      <c r="K39" s="237">
        <f>ROUND(E39*J39,2)</f>
        <v>0</v>
      </c>
      <c r="L39" s="237">
        <v>15</v>
      </c>
      <c r="M39" s="237">
        <f>G39*(1+L39/100)</f>
        <v>0</v>
      </c>
      <c r="N39" s="237">
        <v>5.0000000000000001E-4</v>
      </c>
      <c r="O39" s="237">
        <f>ROUND(E39*N39,2)</f>
        <v>0</v>
      </c>
      <c r="P39" s="237">
        <v>0</v>
      </c>
      <c r="Q39" s="237">
        <f>ROUND(E39*P39,2)</f>
        <v>0</v>
      </c>
      <c r="R39" s="237"/>
      <c r="S39" s="237" t="s">
        <v>104</v>
      </c>
      <c r="T39" s="237" t="s">
        <v>104</v>
      </c>
      <c r="U39" s="237">
        <v>0.246</v>
      </c>
      <c r="V39" s="237">
        <f>ROUND(E39*U39,2)</f>
        <v>0.25</v>
      </c>
      <c r="W39" s="237"/>
      <c r="X39" s="237" t="s">
        <v>105</v>
      </c>
      <c r="Y39" s="217"/>
      <c r="Z39" s="217"/>
      <c r="AA39" s="217"/>
      <c r="AB39" s="217"/>
      <c r="AC39" s="217"/>
      <c r="AD39" s="217"/>
      <c r="AE39" s="217"/>
      <c r="AF39" s="217"/>
      <c r="AG39" s="217" t="s">
        <v>106</v>
      </c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</row>
    <row r="40" spans="1:60" ht="22.5" outlineLevel="1" x14ac:dyDescent="0.2">
      <c r="A40" s="261">
        <v>20</v>
      </c>
      <c r="B40" s="262" t="s">
        <v>160</v>
      </c>
      <c r="C40" s="273" t="s">
        <v>161</v>
      </c>
      <c r="D40" s="263" t="s">
        <v>151</v>
      </c>
      <c r="E40" s="264">
        <v>1</v>
      </c>
      <c r="F40" s="265"/>
      <c r="G40" s="266">
        <f>ROUND(E40*F40,2)</f>
        <v>0</v>
      </c>
      <c r="H40" s="238"/>
      <c r="I40" s="237">
        <f>ROUND(E40*H40,2)</f>
        <v>0</v>
      </c>
      <c r="J40" s="238"/>
      <c r="K40" s="237">
        <f>ROUND(E40*J40,2)</f>
        <v>0</v>
      </c>
      <c r="L40" s="237">
        <v>15</v>
      </c>
      <c r="M40" s="237">
        <f>G40*(1+L40/100)</f>
        <v>0</v>
      </c>
      <c r="N40" s="237">
        <v>1.401E-2</v>
      </c>
      <c r="O40" s="237">
        <f>ROUND(E40*N40,2)</f>
        <v>0.01</v>
      </c>
      <c r="P40" s="237">
        <v>0</v>
      </c>
      <c r="Q40" s="237">
        <f>ROUND(E40*P40,2)</f>
        <v>0</v>
      </c>
      <c r="R40" s="237"/>
      <c r="S40" s="237" t="s">
        <v>137</v>
      </c>
      <c r="T40" s="237" t="s">
        <v>138</v>
      </c>
      <c r="U40" s="237">
        <v>1.1890000000000001</v>
      </c>
      <c r="V40" s="237">
        <f>ROUND(E40*U40,2)</f>
        <v>1.19</v>
      </c>
      <c r="W40" s="237"/>
      <c r="X40" s="237" t="s">
        <v>105</v>
      </c>
      <c r="Y40" s="217"/>
      <c r="Z40" s="217"/>
      <c r="AA40" s="217"/>
      <c r="AB40" s="217"/>
      <c r="AC40" s="217"/>
      <c r="AD40" s="217"/>
      <c r="AE40" s="217"/>
      <c r="AF40" s="217"/>
      <c r="AG40" s="217" t="s">
        <v>106</v>
      </c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</row>
    <row r="41" spans="1:60" outlineLevel="1" x14ac:dyDescent="0.2">
      <c r="A41" s="261">
        <v>21</v>
      </c>
      <c r="B41" s="262" t="s">
        <v>149</v>
      </c>
      <c r="C41" s="273" t="s">
        <v>150</v>
      </c>
      <c r="D41" s="263" t="s">
        <v>151</v>
      </c>
      <c r="E41" s="264">
        <v>2</v>
      </c>
      <c r="F41" s="265"/>
      <c r="G41" s="266">
        <f>ROUND(E41*F41,2)</f>
        <v>0</v>
      </c>
      <c r="H41" s="238"/>
      <c r="I41" s="237">
        <f>ROUND(E41*H41,2)</f>
        <v>0</v>
      </c>
      <c r="J41" s="238"/>
      <c r="K41" s="237">
        <f>ROUND(E41*J41,2)</f>
        <v>0</v>
      </c>
      <c r="L41" s="237">
        <v>15</v>
      </c>
      <c r="M41" s="237">
        <f>G41*(1+L41/100)</f>
        <v>0</v>
      </c>
      <c r="N41" s="237">
        <v>2.4000000000000001E-4</v>
      </c>
      <c r="O41" s="237">
        <f>ROUND(E41*N41,2)</f>
        <v>0</v>
      </c>
      <c r="P41" s="237">
        <v>0</v>
      </c>
      <c r="Q41" s="237">
        <f>ROUND(E41*P41,2)</f>
        <v>0</v>
      </c>
      <c r="R41" s="237"/>
      <c r="S41" s="237" t="s">
        <v>104</v>
      </c>
      <c r="T41" s="237" t="s">
        <v>104</v>
      </c>
      <c r="U41" s="237">
        <v>0.124</v>
      </c>
      <c r="V41" s="237">
        <f>ROUND(E41*U41,2)</f>
        <v>0.25</v>
      </c>
      <c r="W41" s="237"/>
      <c r="X41" s="237" t="s">
        <v>105</v>
      </c>
      <c r="Y41" s="217"/>
      <c r="Z41" s="217"/>
      <c r="AA41" s="217"/>
      <c r="AB41" s="217"/>
      <c r="AC41" s="217"/>
      <c r="AD41" s="217"/>
      <c r="AE41" s="217"/>
      <c r="AF41" s="217"/>
      <c r="AG41" s="217" t="s">
        <v>106</v>
      </c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outlineLevel="1" x14ac:dyDescent="0.2">
      <c r="A42" s="261">
        <v>22</v>
      </c>
      <c r="B42" s="262" t="s">
        <v>162</v>
      </c>
      <c r="C42" s="273" t="s">
        <v>163</v>
      </c>
      <c r="D42" s="263" t="s">
        <v>144</v>
      </c>
      <c r="E42" s="264">
        <v>1</v>
      </c>
      <c r="F42" s="265"/>
      <c r="G42" s="266">
        <f>ROUND(E42*F42,2)</f>
        <v>0</v>
      </c>
      <c r="H42" s="238"/>
      <c r="I42" s="237">
        <f>ROUND(E42*H42,2)</f>
        <v>0</v>
      </c>
      <c r="J42" s="238"/>
      <c r="K42" s="237">
        <f>ROUND(E42*J42,2)</f>
        <v>0</v>
      </c>
      <c r="L42" s="237">
        <v>15</v>
      </c>
      <c r="M42" s="237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7"/>
      <c r="S42" s="237" t="s">
        <v>104</v>
      </c>
      <c r="T42" s="237" t="s">
        <v>138</v>
      </c>
      <c r="U42" s="237">
        <v>0.246</v>
      </c>
      <c r="V42" s="237">
        <f>ROUND(E42*U42,2)</f>
        <v>0.25</v>
      </c>
      <c r="W42" s="237"/>
      <c r="X42" s="237" t="s">
        <v>105</v>
      </c>
      <c r="Y42" s="217"/>
      <c r="Z42" s="217"/>
      <c r="AA42" s="217"/>
      <c r="AB42" s="217"/>
      <c r="AC42" s="217"/>
      <c r="AD42" s="217"/>
      <c r="AE42" s="217"/>
      <c r="AF42" s="217"/>
      <c r="AG42" s="217" t="s">
        <v>106</v>
      </c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outlineLevel="1" x14ac:dyDescent="0.2">
      <c r="A43" s="261">
        <v>23</v>
      </c>
      <c r="B43" s="262" t="s">
        <v>164</v>
      </c>
      <c r="C43" s="273" t="s">
        <v>165</v>
      </c>
      <c r="D43" s="263" t="s">
        <v>144</v>
      </c>
      <c r="E43" s="264">
        <v>1</v>
      </c>
      <c r="F43" s="265"/>
      <c r="G43" s="266">
        <f>ROUND(E43*F43,2)</f>
        <v>0</v>
      </c>
      <c r="H43" s="238"/>
      <c r="I43" s="237">
        <f>ROUND(E43*H43,2)</f>
        <v>0</v>
      </c>
      <c r="J43" s="238"/>
      <c r="K43" s="237">
        <f>ROUND(E43*J43,2)</f>
        <v>0</v>
      </c>
      <c r="L43" s="237">
        <v>15</v>
      </c>
      <c r="M43" s="237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7"/>
      <c r="S43" s="237" t="s">
        <v>104</v>
      </c>
      <c r="T43" s="237" t="s">
        <v>104</v>
      </c>
      <c r="U43" s="237">
        <v>0.2</v>
      </c>
      <c r="V43" s="237">
        <f>ROUND(E43*U43,2)</f>
        <v>0.2</v>
      </c>
      <c r="W43" s="237"/>
      <c r="X43" s="237" t="s">
        <v>105</v>
      </c>
      <c r="Y43" s="217"/>
      <c r="Z43" s="217"/>
      <c r="AA43" s="217"/>
      <c r="AB43" s="217"/>
      <c r="AC43" s="217"/>
      <c r="AD43" s="217"/>
      <c r="AE43" s="217"/>
      <c r="AF43" s="217"/>
      <c r="AG43" s="217" t="s">
        <v>106</v>
      </c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</row>
    <row r="44" spans="1:60" ht="22.5" outlineLevel="1" x14ac:dyDescent="0.2">
      <c r="A44" s="261">
        <v>24</v>
      </c>
      <c r="B44" s="262" t="s">
        <v>166</v>
      </c>
      <c r="C44" s="273" t="s">
        <v>167</v>
      </c>
      <c r="D44" s="263" t="s">
        <v>144</v>
      </c>
      <c r="E44" s="264">
        <v>1</v>
      </c>
      <c r="F44" s="265"/>
      <c r="G44" s="266">
        <f>ROUND(E44*F44,2)</f>
        <v>0</v>
      </c>
      <c r="H44" s="238"/>
      <c r="I44" s="237">
        <f>ROUND(E44*H44,2)</f>
        <v>0</v>
      </c>
      <c r="J44" s="238"/>
      <c r="K44" s="237">
        <f>ROUND(E44*J44,2)</f>
        <v>0</v>
      </c>
      <c r="L44" s="237">
        <v>15</v>
      </c>
      <c r="M44" s="237">
        <f>G44*(1+L44/100)</f>
        <v>0</v>
      </c>
      <c r="N44" s="237">
        <v>8.4999999999999995E-4</v>
      </c>
      <c r="O44" s="237">
        <f>ROUND(E44*N44,2)</f>
        <v>0</v>
      </c>
      <c r="P44" s="237">
        <v>0</v>
      </c>
      <c r="Q44" s="237">
        <f>ROUND(E44*P44,2)</f>
        <v>0</v>
      </c>
      <c r="R44" s="237"/>
      <c r="S44" s="237" t="s">
        <v>104</v>
      </c>
      <c r="T44" s="237" t="s">
        <v>138</v>
      </c>
      <c r="U44" s="237">
        <v>0.44500000000000001</v>
      </c>
      <c r="V44" s="237">
        <f>ROUND(E44*U44,2)</f>
        <v>0.45</v>
      </c>
      <c r="W44" s="237"/>
      <c r="X44" s="237" t="s">
        <v>105</v>
      </c>
      <c r="Y44" s="217"/>
      <c r="Z44" s="217"/>
      <c r="AA44" s="217"/>
      <c r="AB44" s="217"/>
      <c r="AC44" s="217"/>
      <c r="AD44" s="217"/>
      <c r="AE44" s="217"/>
      <c r="AF44" s="217"/>
      <c r="AG44" s="217" t="s">
        <v>106</v>
      </c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ht="22.5" outlineLevel="1" x14ac:dyDescent="0.2">
      <c r="A45" s="261">
        <v>25</v>
      </c>
      <c r="B45" s="262" t="s">
        <v>168</v>
      </c>
      <c r="C45" s="273" t="s">
        <v>169</v>
      </c>
      <c r="D45" s="263" t="s">
        <v>151</v>
      </c>
      <c r="E45" s="264">
        <v>1</v>
      </c>
      <c r="F45" s="265"/>
      <c r="G45" s="266">
        <f>ROUND(E45*F45,2)</f>
        <v>0</v>
      </c>
      <c r="H45" s="238"/>
      <c r="I45" s="237">
        <f>ROUND(E45*H45,2)</f>
        <v>0</v>
      </c>
      <c r="J45" s="238"/>
      <c r="K45" s="237">
        <f>ROUND(E45*J45,2)</f>
        <v>0</v>
      </c>
      <c r="L45" s="237">
        <v>15</v>
      </c>
      <c r="M45" s="237">
        <f>G45*(1+L45/100)</f>
        <v>0</v>
      </c>
      <c r="N45" s="237">
        <v>5.0779999999999999E-2</v>
      </c>
      <c r="O45" s="237">
        <f>ROUND(E45*N45,2)</f>
        <v>0.05</v>
      </c>
      <c r="P45" s="237">
        <v>0</v>
      </c>
      <c r="Q45" s="237">
        <f>ROUND(E45*P45,2)</f>
        <v>0</v>
      </c>
      <c r="R45" s="237"/>
      <c r="S45" s="237" t="s">
        <v>137</v>
      </c>
      <c r="T45" s="237" t="s">
        <v>138</v>
      </c>
      <c r="U45" s="237">
        <v>2.4620000000000002</v>
      </c>
      <c r="V45" s="237">
        <f>ROUND(E45*U45,2)</f>
        <v>2.46</v>
      </c>
      <c r="W45" s="237"/>
      <c r="X45" s="237" t="s">
        <v>105</v>
      </c>
      <c r="Y45" s="217"/>
      <c r="Z45" s="217"/>
      <c r="AA45" s="217"/>
      <c r="AB45" s="217"/>
      <c r="AC45" s="217"/>
      <c r="AD45" s="217"/>
      <c r="AE45" s="217"/>
      <c r="AF45" s="217"/>
      <c r="AG45" s="217" t="s">
        <v>106</v>
      </c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</row>
    <row r="46" spans="1:60" ht="22.5" outlineLevel="1" x14ac:dyDescent="0.2">
      <c r="A46" s="261">
        <v>26</v>
      </c>
      <c r="B46" s="262" t="s">
        <v>170</v>
      </c>
      <c r="C46" s="273" t="s">
        <v>171</v>
      </c>
      <c r="D46" s="263" t="s">
        <v>144</v>
      </c>
      <c r="E46" s="264">
        <v>1</v>
      </c>
      <c r="F46" s="265"/>
      <c r="G46" s="266">
        <f>ROUND(E46*F46,2)</f>
        <v>0</v>
      </c>
      <c r="H46" s="238"/>
      <c r="I46" s="237">
        <f>ROUND(E46*H46,2)</f>
        <v>0</v>
      </c>
      <c r="J46" s="238"/>
      <c r="K46" s="237">
        <f>ROUND(E46*J46,2)</f>
        <v>0</v>
      </c>
      <c r="L46" s="237">
        <v>15</v>
      </c>
      <c r="M46" s="237">
        <f>G46*(1+L46/100)</f>
        <v>0</v>
      </c>
      <c r="N46" s="237">
        <v>9.0000000000000006E-5</v>
      </c>
      <c r="O46" s="237">
        <f>ROUND(E46*N46,2)</f>
        <v>0</v>
      </c>
      <c r="P46" s="237">
        <v>0</v>
      </c>
      <c r="Q46" s="237">
        <f>ROUND(E46*P46,2)</f>
        <v>0</v>
      </c>
      <c r="R46" s="237"/>
      <c r="S46" s="237" t="s">
        <v>104</v>
      </c>
      <c r="T46" s="237" t="s">
        <v>104</v>
      </c>
      <c r="U46" s="237">
        <v>0.246</v>
      </c>
      <c r="V46" s="237">
        <f>ROUND(E46*U46,2)</f>
        <v>0.25</v>
      </c>
      <c r="W46" s="237"/>
      <c r="X46" s="237" t="s">
        <v>105</v>
      </c>
      <c r="Y46" s="217"/>
      <c r="Z46" s="217"/>
      <c r="AA46" s="217"/>
      <c r="AB46" s="217"/>
      <c r="AC46" s="217"/>
      <c r="AD46" s="217"/>
      <c r="AE46" s="217"/>
      <c r="AF46" s="217"/>
      <c r="AG46" s="217" t="s">
        <v>106</v>
      </c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</row>
    <row r="47" spans="1:60" ht="22.5" outlineLevel="1" x14ac:dyDescent="0.2">
      <c r="A47" s="261">
        <v>27</v>
      </c>
      <c r="B47" s="262" t="s">
        <v>172</v>
      </c>
      <c r="C47" s="273" t="s">
        <v>173</v>
      </c>
      <c r="D47" s="263" t="s">
        <v>144</v>
      </c>
      <c r="E47" s="264">
        <v>1</v>
      </c>
      <c r="F47" s="265"/>
      <c r="G47" s="266">
        <f>ROUND(E47*F47,2)</f>
        <v>0</v>
      </c>
      <c r="H47" s="238"/>
      <c r="I47" s="237">
        <f>ROUND(E47*H47,2)</f>
        <v>0</v>
      </c>
      <c r="J47" s="238"/>
      <c r="K47" s="237">
        <f>ROUND(E47*J47,2)</f>
        <v>0</v>
      </c>
      <c r="L47" s="237">
        <v>15</v>
      </c>
      <c r="M47" s="237">
        <f>G47*(1+L47/100)</f>
        <v>0</v>
      </c>
      <c r="N47" s="237">
        <v>1.5200000000000001E-3</v>
      </c>
      <c r="O47" s="237">
        <f>ROUND(E47*N47,2)</f>
        <v>0</v>
      </c>
      <c r="P47" s="237">
        <v>0</v>
      </c>
      <c r="Q47" s="237">
        <f>ROUND(E47*P47,2)</f>
        <v>0</v>
      </c>
      <c r="R47" s="237"/>
      <c r="S47" s="237" t="s">
        <v>104</v>
      </c>
      <c r="T47" s="237" t="s">
        <v>138</v>
      </c>
      <c r="U47" s="237">
        <v>0.58699999999999997</v>
      </c>
      <c r="V47" s="237">
        <f>ROUND(E47*U47,2)</f>
        <v>0.59</v>
      </c>
      <c r="W47" s="237"/>
      <c r="X47" s="237" t="s">
        <v>105</v>
      </c>
      <c r="Y47" s="217"/>
      <c r="Z47" s="217"/>
      <c r="AA47" s="217"/>
      <c r="AB47" s="217"/>
      <c r="AC47" s="217"/>
      <c r="AD47" s="217"/>
      <c r="AE47" s="217"/>
      <c r="AF47" s="217"/>
      <c r="AG47" s="217" t="s">
        <v>106</v>
      </c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</row>
    <row r="48" spans="1:60" outlineLevel="1" x14ac:dyDescent="0.2">
      <c r="A48" s="261">
        <v>28</v>
      </c>
      <c r="B48" s="262" t="s">
        <v>174</v>
      </c>
      <c r="C48" s="273" t="s">
        <v>175</v>
      </c>
      <c r="D48" s="263" t="s">
        <v>144</v>
      </c>
      <c r="E48" s="264">
        <v>1</v>
      </c>
      <c r="F48" s="265"/>
      <c r="G48" s="266">
        <f>ROUND(E48*F48,2)</f>
        <v>0</v>
      </c>
      <c r="H48" s="238"/>
      <c r="I48" s="237">
        <f>ROUND(E48*H48,2)</f>
        <v>0</v>
      </c>
      <c r="J48" s="238"/>
      <c r="K48" s="237">
        <f>ROUND(E48*J48,2)</f>
        <v>0</v>
      </c>
      <c r="L48" s="237">
        <v>15</v>
      </c>
      <c r="M48" s="237">
        <f>G48*(1+L48/100)</f>
        <v>0</v>
      </c>
      <c r="N48" s="237">
        <v>0</v>
      </c>
      <c r="O48" s="237">
        <f>ROUND(E48*N48,2)</f>
        <v>0</v>
      </c>
      <c r="P48" s="237">
        <v>0</v>
      </c>
      <c r="Q48" s="237">
        <f>ROUND(E48*P48,2)</f>
        <v>0</v>
      </c>
      <c r="R48" s="237"/>
      <c r="S48" s="237" t="s">
        <v>137</v>
      </c>
      <c r="T48" s="237" t="s">
        <v>138</v>
      </c>
      <c r="U48" s="237">
        <v>0</v>
      </c>
      <c r="V48" s="237">
        <f>ROUND(E48*U48,2)</f>
        <v>0</v>
      </c>
      <c r="W48" s="237"/>
      <c r="X48" s="237" t="s">
        <v>105</v>
      </c>
      <c r="Y48" s="217"/>
      <c r="Z48" s="217"/>
      <c r="AA48" s="217"/>
      <c r="AB48" s="217"/>
      <c r="AC48" s="217"/>
      <c r="AD48" s="217"/>
      <c r="AE48" s="217"/>
      <c r="AF48" s="217"/>
      <c r="AG48" s="217" t="s">
        <v>106</v>
      </c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</row>
    <row r="49" spans="1:60" ht="22.5" outlineLevel="1" x14ac:dyDescent="0.2">
      <c r="A49" s="252">
        <v>29</v>
      </c>
      <c r="B49" s="253" t="s">
        <v>176</v>
      </c>
      <c r="C49" s="269" t="s">
        <v>177</v>
      </c>
      <c r="D49" s="254" t="s">
        <v>151</v>
      </c>
      <c r="E49" s="255">
        <v>1</v>
      </c>
      <c r="F49" s="256"/>
      <c r="G49" s="257">
        <f>ROUND(E49*F49,2)</f>
        <v>0</v>
      </c>
      <c r="H49" s="238"/>
      <c r="I49" s="237">
        <f>ROUND(E49*H49,2)</f>
        <v>0</v>
      </c>
      <c r="J49" s="238"/>
      <c r="K49" s="237">
        <f>ROUND(E49*J49,2)</f>
        <v>0</v>
      </c>
      <c r="L49" s="237">
        <v>15</v>
      </c>
      <c r="M49" s="237">
        <f>G49*(1+L49/100)</f>
        <v>0</v>
      </c>
      <c r="N49" s="237">
        <v>1.772E-2</v>
      </c>
      <c r="O49" s="237">
        <f>ROUND(E49*N49,2)</f>
        <v>0.02</v>
      </c>
      <c r="P49" s="237">
        <v>0</v>
      </c>
      <c r="Q49" s="237">
        <f>ROUND(E49*P49,2)</f>
        <v>0</v>
      </c>
      <c r="R49" s="237"/>
      <c r="S49" s="237" t="s">
        <v>104</v>
      </c>
      <c r="T49" s="237" t="s">
        <v>138</v>
      </c>
      <c r="U49" s="237">
        <v>0.97299999999999998</v>
      </c>
      <c r="V49" s="237">
        <f>ROUND(E49*U49,2)</f>
        <v>0.97</v>
      </c>
      <c r="W49" s="237"/>
      <c r="X49" s="237" t="s">
        <v>105</v>
      </c>
      <c r="Y49" s="217"/>
      <c r="Z49" s="217"/>
      <c r="AA49" s="217"/>
      <c r="AB49" s="217"/>
      <c r="AC49" s="217"/>
      <c r="AD49" s="217"/>
      <c r="AE49" s="217"/>
      <c r="AF49" s="217"/>
      <c r="AG49" s="217" t="s">
        <v>106</v>
      </c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</row>
    <row r="50" spans="1:60" ht="22.5" outlineLevel="1" x14ac:dyDescent="0.2">
      <c r="A50" s="234">
        <v>30</v>
      </c>
      <c r="B50" s="235" t="s">
        <v>178</v>
      </c>
      <c r="C50" s="271" t="s">
        <v>179</v>
      </c>
      <c r="D50" s="236" t="s">
        <v>0</v>
      </c>
      <c r="E50" s="259"/>
      <c r="F50" s="238"/>
      <c r="G50" s="237">
        <f>ROUND(E50*F50,2)</f>
        <v>0</v>
      </c>
      <c r="H50" s="238"/>
      <c r="I50" s="237">
        <f>ROUND(E50*H50,2)</f>
        <v>0</v>
      </c>
      <c r="J50" s="238"/>
      <c r="K50" s="237">
        <f>ROUND(E50*J50,2)</f>
        <v>0</v>
      </c>
      <c r="L50" s="237">
        <v>15</v>
      </c>
      <c r="M50" s="237">
        <f>G50*(1+L50/100)</f>
        <v>0</v>
      </c>
      <c r="N50" s="237">
        <v>0</v>
      </c>
      <c r="O50" s="237">
        <f>ROUND(E50*N50,2)</f>
        <v>0</v>
      </c>
      <c r="P50" s="237">
        <v>0</v>
      </c>
      <c r="Q50" s="237">
        <f>ROUND(E50*P50,2)</f>
        <v>0</v>
      </c>
      <c r="R50" s="237"/>
      <c r="S50" s="237" t="s">
        <v>104</v>
      </c>
      <c r="T50" s="237" t="s">
        <v>104</v>
      </c>
      <c r="U50" s="237">
        <v>0</v>
      </c>
      <c r="V50" s="237">
        <f>ROUND(E50*U50,2)</f>
        <v>0</v>
      </c>
      <c r="W50" s="237"/>
      <c r="X50" s="237" t="s">
        <v>117</v>
      </c>
      <c r="Y50" s="217"/>
      <c r="Z50" s="217"/>
      <c r="AA50" s="217"/>
      <c r="AB50" s="217"/>
      <c r="AC50" s="217"/>
      <c r="AD50" s="217"/>
      <c r="AE50" s="217"/>
      <c r="AF50" s="217"/>
      <c r="AG50" s="217" t="s">
        <v>118</v>
      </c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</row>
    <row r="51" spans="1:60" x14ac:dyDescent="0.2">
      <c r="A51" s="220" t="s">
        <v>99</v>
      </c>
      <c r="B51" s="221" t="s">
        <v>70</v>
      </c>
      <c r="C51" s="275" t="s">
        <v>71</v>
      </c>
      <c r="D51" s="248"/>
      <c r="E51" s="249"/>
      <c r="F51" s="250"/>
      <c r="G51" s="251">
        <f>SUMIF(AG52:AG54,"&lt;&gt;NOR",G52:G54)</f>
        <v>0</v>
      </c>
      <c r="H51" s="241"/>
      <c r="I51" s="241">
        <f>SUM(I52:I54)</f>
        <v>0</v>
      </c>
      <c r="J51" s="241"/>
      <c r="K51" s="241">
        <f>SUM(K52:K54)</f>
        <v>0</v>
      </c>
      <c r="L51" s="241"/>
      <c r="M51" s="241">
        <f>SUM(M52:M54)</f>
        <v>0</v>
      </c>
      <c r="N51" s="241"/>
      <c r="O51" s="241">
        <f>SUM(O52:O54)</f>
        <v>0.01</v>
      </c>
      <c r="P51" s="241"/>
      <c r="Q51" s="241">
        <f>SUM(Q52:Q54)</f>
        <v>0</v>
      </c>
      <c r="R51" s="241"/>
      <c r="S51" s="241"/>
      <c r="T51" s="241"/>
      <c r="U51" s="241"/>
      <c r="V51" s="241">
        <f>SUM(V52:V54)</f>
        <v>1.9</v>
      </c>
      <c r="W51" s="241"/>
      <c r="X51" s="241"/>
      <c r="AG51" t="s">
        <v>100</v>
      </c>
    </row>
    <row r="52" spans="1:60" ht="22.5" outlineLevel="1" x14ac:dyDescent="0.2">
      <c r="A52" s="234">
        <v>31</v>
      </c>
      <c r="B52" s="235" t="s">
        <v>180</v>
      </c>
      <c r="C52" s="271" t="s">
        <v>181</v>
      </c>
      <c r="D52" s="236" t="s">
        <v>0</v>
      </c>
      <c r="E52" s="259"/>
      <c r="F52" s="238"/>
      <c r="G52" s="237">
        <f>ROUND(E52*F52,2)</f>
        <v>0</v>
      </c>
      <c r="H52" s="238"/>
      <c r="I52" s="237">
        <f>ROUND(E52*H52,2)</f>
        <v>0</v>
      </c>
      <c r="J52" s="238"/>
      <c r="K52" s="237">
        <f>ROUND(E52*J52,2)</f>
        <v>0</v>
      </c>
      <c r="L52" s="237">
        <v>15</v>
      </c>
      <c r="M52" s="237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7"/>
      <c r="S52" s="237" t="s">
        <v>104</v>
      </c>
      <c r="T52" s="237" t="s">
        <v>104</v>
      </c>
      <c r="U52" s="237">
        <v>0</v>
      </c>
      <c r="V52" s="237">
        <f>ROUND(E52*U52,2)</f>
        <v>0</v>
      </c>
      <c r="W52" s="237"/>
      <c r="X52" s="237" t="s">
        <v>117</v>
      </c>
      <c r="Y52" s="217"/>
      <c r="Z52" s="217"/>
      <c r="AA52" s="217"/>
      <c r="AB52" s="217"/>
      <c r="AC52" s="217"/>
      <c r="AD52" s="217"/>
      <c r="AE52" s="217"/>
      <c r="AF52" s="217"/>
      <c r="AG52" s="217" t="s">
        <v>118</v>
      </c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</row>
    <row r="53" spans="1:60" outlineLevel="1" x14ac:dyDescent="0.2">
      <c r="A53" s="252">
        <v>32</v>
      </c>
      <c r="B53" s="253" t="s">
        <v>182</v>
      </c>
      <c r="C53" s="269" t="s">
        <v>183</v>
      </c>
      <c r="D53" s="254" t="s">
        <v>151</v>
      </c>
      <c r="E53" s="255">
        <v>1</v>
      </c>
      <c r="F53" s="256"/>
      <c r="G53" s="257">
        <f>ROUND(E53*F53,2)</f>
        <v>0</v>
      </c>
      <c r="H53" s="238"/>
      <c r="I53" s="237">
        <f>ROUND(E53*H53,2)</f>
        <v>0</v>
      </c>
      <c r="J53" s="238"/>
      <c r="K53" s="237">
        <f>ROUND(E53*J53,2)</f>
        <v>0</v>
      </c>
      <c r="L53" s="237">
        <v>15</v>
      </c>
      <c r="M53" s="237">
        <f>G53*(1+L53/100)</f>
        <v>0</v>
      </c>
      <c r="N53" s="237">
        <v>1.2970000000000001E-2</v>
      </c>
      <c r="O53" s="237">
        <f>ROUND(E53*N53,2)</f>
        <v>0.01</v>
      </c>
      <c r="P53" s="237">
        <v>0</v>
      </c>
      <c r="Q53" s="237">
        <f>ROUND(E53*P53,2)</f>
        <v>0</v>
      </c>
      <c r="R53" s="237"/>
      <c r="S53" s="237" t="s">
        <v>104</v>
      </c>
      <c r="T53" s="237" t="s">
        <v>138</v>
      </c>
      <c r="U53" s="237">
        <v>1.9</v>
      </c>
      <c r="V53" s="237">
        <f>ROUND(E53*U53,2)</f>
        <v>1.9</v>
      </c>
      <c r="W53" s="237"/>
      <c r="X53" s="237" t="s">
        <v>105</v>
      </c>
      <c r="Y53" s="217"/>
      <c r="Z53" s="217"/>
      <c r="AA53" s="217"/>
      <c r="AB53" s="217"/>
      <c r="AC53" s="217"/>
      <c r="AD53" s="217"/>
      <c r="AE53" s="217"/>
      <c r="AF53" s="217"/>
      <c r="AG53" s="217" t="s">
        <v>106</v>
      </c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</row>
    <row r="54" spans="1:60" outlineLevel="1" x14ac:dyDescent="0.2">
      <c r="A54" s="234"/>
      <c r="B54" s="235"/>
      <c r="C54" s="270" t="s">
        <v>184</v>
      </c>
      <c r="D54" s="258"/>
      <c r="E54" s="258"/>
      <c r="F54" s="258"/>
      <c r="G54" s="258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17"/>
      <c r="Z54" s="217"/>
      <c r="AA54" s="217"/>
      <c r="AB54" s="217"/>
      <c r="AC54" s="217"/>
      <c r="AD54" s="217"/>
      <c r="AE54" s="217"/>
      <c r="AF54" s="217"/>
      <c r="AG54" s="217" t="s">
        <v>108</v>
      </c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</row>
    <row r="55" spans="1:60" x14ac:dyDescent="0.2">
      <c r="A55" s="220" t="s">
        <v>99</v>
      </c>
      <c r="B55" s="221" t="s">
        <v>66</v>
      </c>
      <c r="C55" s="275" t="s">
        <v>67</v>
      </c>
      <c r="D55" s="248"/>
      <c r="E55" s="249"/>
      <c r="F55" s="250"/>
      <c r="G55" s="251">
        <f>SUMIF(AG56:AG57,"&lt;&gt;NOR",G56:G57)</f>
        <v>0</v>
      </c>
      <c r="H55" s="241"/>
      <c r="I55" s="241">
        <f>SUM(I56:I57)</f>
        <v>0</v>
      </c>
      <c r="J55" s="241"/>
      <c r="K55" s="241">
        <f>SUM(K56:K57)</f>
        <v>0</v>
      </c>
      <c r="L55" s="241"/>
      <c r="M55" s="241">
        <f>SUM(M56:M57)</f>
        <v>0</v>
      </c>
      <c r="N55" s="241"/>
      <c r="O55" s="241">
        <f>SUM(O56:O57)</f>
        <v>0</v>
      </c>
      <c r="P55" s="241"/>
      <c r="Q55" s="241">
        <f>SUM(Q56:Q57)</f>
        <v>0</v>
      </c>
      <c r="R55" s="241"/>
      <c r="S55" s="241"/>
      <c r="T55" s="241"/>
      <c r="U55" s="241"/>
      <c r="V55" s="241">
        <f>SUM(V56:V57)</f>
        <v>0</v>
      </c>
      <c r="W55" s="241"/>
      <c r="X55" s="241"/>
      <c r="AG55" t="s">
        <v>100</v>
      </c>
    </row>
    <row r="56" spans="1:60" outlineLevel="1" x14ac:dyDescent="0.2">
      <c r="A56" s="234">
        <v>33</v>
      </c>
      <c r="B56" s="235" t="s">
        <v>185</v>
      </c>
      <c r="C56" s="271" t="s">
        <v>186</v>
      </c>
      <c r="D56" s="236" t="s">
        <v>0</v>
      </c>
      <c r="E56" s="259"/>
      <c r="F56" s="238"/>
      <c r="G56" s="237">
        <f>ROUND(E56*F56,2)</f>
        <v>0</v>
      </c>
      <c r="H56" s="238"/>
      <c r="I56" s="237">
        <f>ROUND(E56*H56,2)</f>
        <v>0</v>
      </c>
      <c r="J56" s="238"/>
      <c r="K56" s="237">
        <f>ROUND(E56*J56,2)</f>
        <v>0</v>
      </c>
      <c r="L56" s="237">
        <v>15</v>
      </c>
      <c r="M56" s="237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7"/>
      <c r="S56" s="237" t="s">
        <v>104</v>
      </c>
      <c r="T56" s="237" t="s">
        <v>104</v>
      </c>
      <c r="U56" s="237">
        <v>0</v>
      </c>
      <c r="V56" s="237">
        <f>ROUND(E56*U56,2)</f>
        <v>0</v>
      </c>
      <c r="W56" s="237"/>
      <c r="X56" s="237" t="s">
        <v>117</v>
      </c>
      <c r="Y56" s="217"/>
      <c r="Z56" s="217"/>
      <c r="AA56" s="217"/>
      <c r="AB56" s="217"/>
      <c r="AC56" s="217"/>
      <c r="AD56" s="217"/>
      <c r="AE56" s="217"/>
      <c r="AF56" s="217"/>
      <c r="AG56" s="217" t="s">
        <v>118</v>
      </c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</row>
    <row r="57" spans="1:60" outlineLevel="1" x14ac:dyDescent="0.2">
      <c r="A57" s="234">
        <v>34</v>
      </c>
      <c r="B57" s="235" t="s">
        <v>187</v>
      </c>
      <c r="C57" s="271" t="s">
        <v>188</v>
      </c>
      <c r="D57" s="236" t="s">
        <v>0</v>
      </c>
      <c r="E57" s="259"/>
      <c r="F57" s="238"/>
      <c r="G57" s="237">
        <f>ROUND(E57*F57,2)</f>
        <v>0</v>
      </c>
      <c r="H57" s="238"/>
      <c r="I57" s="237">
        <f>ROUND(E57*H57,2)</f>
        <v>0</v>
      </c>
      <c r="J57" s="238"/>
      <c r="K57" s="237">
        <f>ROUND(E57*J57,2)</f>
        <v>0</v>
      </c>
      <c r="L57" s="237">
        <v>15</v>
      </c>
      <c r="M57" s="237">
        <f>G57*(1+L57/100)</f>
        <v>0</v>
      </c>
      <c r="N57" s="237">
        <v>0</v>
      </c>
      <c r="O57" s="237">
        <f>ROUND(E57*N57,2)</f>
        <v>0</v>
      </c>
      <c r="P57" s="237">
        <v>0</v>
      </c>
      <c r="Q57" s="237">
        <f>ROUND(E57*P57,2)</f>
        <v>0</v>
      </c>
      <c r="R57" s="237"/>
      <c r="S57" s="237" t="s">
        <v>104</v>
      </c>
      <c r="T57" s="237" t="s">
        <v>104</v>
      </c>
      <c r="U57" s="237">
        <v>0</v>
      </c>
      <c r="V57" s="237">
        <f>ROUND(E57*U57,2)</f>
        <v>0</v>
      </c>
      <c r="W57" s="237"/>
      <c r="X57" s="237" t="s">
        <v>117</v>
      </c>
      <c r="Y57" s="217"/>
      <c r="Z57" s="217"/>
      <c r="AA57" s="217"/>
      <c r="AB57" s="217"/>
      <c r="AC57" s="217"/>
      <c r="AD57" s="217"/>
      <c r="AE57" s="217"/>
      <c r="AF57" s="217"/>
      <c r="AG57" s="217" t="s">
        <v>118</v>
      </c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</row>
    <row r="58" spans="1:60" x14ac:dyDescent="0.2">
      <c r="A58" s="3"/>
      <c r="B58" s="4"/>
      <c r="C58" s="276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AE58">
        <v>15</v>
      </c>
      <c r="AF58">
        <v>21</v>
      </c>
      <c r="AG58" t="s">
        <v>86</v>
      </c>
    </row>
    <row r="59" spans="1:60" x14ac:dyDescent="0.2">
      <c r="A59" s="220"/>
      <c r="B59" s="221" t="s">
        <v>31</v>
      </c>
      <c r="C59" s="275"/>
      <c r="D59" s="222"/>
      <c r="E59" s="223"/>
      <c r="F59" s="223"/>
      <c r="G59" s="267">
        <f>G8+G19+G33+G51+G55</f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AE59">
        <f>SUMIF(L7:L57,AE58,G7:G57)</f>
        <v>0</v>
      </c>
      <c r="AF59">
        <f>SUMIF(L7:L57,AF58,G7:G57)</f>
        <v>0</v>
      </c>
      <c r="AG59" t="s">
        <v>189</v>
      </c>
    </row>
    <row r="60" spans="1:60" x14ac:dyDescent="0.2">
      <c r="A60" s="3"/>
      <c r="B60" s="4"/>
      <c r="C60" s="276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">
      <c r="A61" s="3"/>
      <c r="B61" s="4"/>
      <c r="C61" s="276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60" x14ac:dyDescent="0.2">
      <c r="A62" s="224" t="s">
        <v>190</v>
      </c>
      <c r="B62" s="224"/>
      <c r="C62" s="277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60" x14ac:dyDescent="0.2">
      <c r="A63" s="225"/>
      <c r="B63" s="226"/>
      <c r="C63" s="278"/>
      <c r="D63" s="226"/>
      <c r="E63" s="226"/>
      <c r="F63" s="226"/>
      <c r="G63" s="227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AG63" t="s">
        <v>191</v>
      </c>
    </row>
    <row r="64" spans="1:60" x14ac:dyDescent="0.2">
      <c r="A64" s="228"/>
      <c r="B64" s="229"/>
      <c r="C64" s="279"/>
      <c r="D64" s="229"/>
      <c r="E64" s="229"/>
      <c r="F64" s="229"/>
      <c r="G64" s="230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33" x14ac:dyDescent="0.2">
      <c r="A65" s="228"/>
      <c r="B65" s="229"/>
      <c r="C65" s="279"/>
      <c r="D65" s="229"/>
      <c r="E65" s="229"/>
      <c r="F65" s="229"/>
      <c r="G65" s="230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33" x14ac:dyDescent="0.2">
      <c r="A66" s="228"/>
      <c r="B66" s="229"/>
      <c r="C66" s="279"/>
      <c r="D66" s="229"/>
      <c r="E66" s="229"/>
      <c r="F66" s="229"/>
      <c r="G66" s="230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">
      <c r="A67" s="231"/>
      <c r="B67" s="232"/>
      <c r="C67" s="280"/>
      <c r="D67" s="232"/>
      <c r="E67" s="232"/>
      <c r="F67" s="232"/>
      <c r="G67" s="23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33" x14ac:dyDescent="0.2">
      <c r="A68" s="3"/>
      <c r="B68" s="4"/>
      <c r="C68" s="276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33" x14ac:dyDescent="0.2">
      <c r="C69" s="281"/>
      <c r="D69" s="10"/>
      <c r="AG69" t="s">
        <v>192</v>
      </c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76Cf7XufnNP2p4P69+EvA15sO1tV7j1/alaBUdH23G5eFfNU/MwrP12OBo2fD2AywvIaJF+pRnDzj/hHEUNqA==" saltValue="X2Uo5VJ9mVTCJZ3e3ABmcQ==" spinCount="100000" sheet="1"/>
  <mergeCells count="15">
    <mergeCell ref="C21:G21"/>
    <mergeCell ref="C22:G22"/>
    <mergeCell ref="C24:G24"/>
    <mergeCell ref="C25:G25"/>
    <mergeCell ref="C54:G54"/>
    <mergeCell ref="A1:G1"/>
    <mergeCell ref="C2:G2"/>
    <mergeCell ref="C3:G3"/>
    <mergeCell ref="C4:G4"/>
    <mergeCell ref="A62:C62"/>
    <mergeCell ref="A63:G67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D88300-A692-4F0A-A973-842E48C35C64}"/>
</file>

<file path=customXml/itemProps2.xml><?xml version="1.0" encoding="utf-8"?>
<ds:datastoreItem xmlns:ds="http://schemas.openxmlformats.org/officeDocument/2006/customXml" ds:itemID="{5979CC8E-DEBF-4369-B96D-DC000B7CCD01}"/>
</file>

<file path=customXml/itemProps3.xml><?xml version="1.0" encoding="utf-8"?>
<ds:datastoreItem xmlns:ds="http://schemas.openxmlformats.org/officeDocument/2006/customXml" ds:itemID="{3ED27E05-8F93-4ECE-B4D8-BE39BF206C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D.1.4 D.1.4a_01_1BJ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'D.1.4 D.1.4a_01_1BJ Pol'!Názvy_tisku</vt:lpstr>
      <vt:lpstr>oadresa</vt:lpstr>
      <vt:lpstr>Stavba!Objednatel</vt:lpstr>
      <vt:lpstr>Stavba!Objekt</vt:lpstr>
      <vt:lpstr>'D.1.4 D.1.4a_01_1BJ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Červený</dc:creator>
  <cp:lastModifiedBy>Miloš Červený</cp:lastModifiedBy>
  <cp:lastPrinted>2019-03-19T12:27:02Z</cp:lastPrinted>
  <dcterms:created xsi:type="dcterms:W3CDTF">2009-04-08T07:15:50Z</dcterms:created>
  <dcterms:modified xsi:type="dcterms:W3CDTF">2021-07-07T09:55:13Z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